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259.xml" ContentType="application/vnd.ms-excel.controlproperties+xml"/>
  <Override PartName="/xl/drawings/drawing12.xml" ContentType="application/vnd.openxmlformats-officedocument.drawing+xml"/>
  <Override PartName="/xl/ctrlProps/ctrlProp260.xml" ContentType="application/vnd.ms-excel.controlproperties+xml"/>
  <Override PartName="/xl/drawings/drawing13.xml" ContentType="application/vnd.openxmlformats-officedocument.drawing+xml"/>
  <Override PartName="/xl/ctrlProps/ctrlProp26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62.xml" ContentType="application/vnd.ms-excel.controlproperties+xml"/>
  <Override PartName="/xl/ctrlProps/ctrlProp26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D:\Vikash Chandra\RTM\RT 19 _ Reactor\Amendment No II\"/>
    </mc:Choice>
  </mc:AlternateContent>
  <xr:revisionPtr revIDLastSave="0" documentId="8_{C3EA1A05-D8CA-4B65-A4B7-83772627E534}" xr6:coauthVersionLast="47" xr6:coauthVersionMax="47" xr10:uidLastSave="{00000000-0000-0000-0000-000000000000}"/>
  <workbookProtection workbookAlgorithmName="SHA-512" workbookHashValue="ObW9+t6AMorVuvIC2UC6Dq+NbiprvKBHmowZGEIIP9kg/siuPQUGVH0RflzumPF+BLzWJUiKIJyJEqA01paCnw==" workbookSaltValue="YVsV+d7VAFITl3KOiARODw==" workbookSpinCount="100000" lockStructure="1"/>
  <bookViews>
    <workbookView xWindow="-120" yWindow="-120" windowWidth="29040" windowHeight="15720" tabRatio="883" firstSheet="20" activeTab="3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QR)" sheetId="7" state="hidden" r:id="rId7"/>
    <sheet name="Attach-3 (QR)" sheetId="8"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Attach 23" sheetId="29" r:id="rId29"/>
    <sheet name="Attach 24" sheetId="30" r:id="rId30"/>
    <sheet name="Attach 26" sheetId="31" r:id="rId31"/>
    <sheet name="Attach 28" sheetId="32" r:id="rId32"/>
    <sheet name="Bid Form 1st Envelope " sheetId="33" r:id="rId33"/>
    <sheet name="Sheet2" sheetId="34" state="hidden" r:id="rId34"/>
    <sheet name="N to W" sheetId="35" state="hidden" r:id="rId35"/>
    <sheet name="Sheet1" sheetId="36"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4">#REF!</definedName>
    <definedName name="\A" localSheetId="6">#REF!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4">#REF!</definedName>
    <definedName name="\B" localSheetId="6">#REF!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4">#REF!</definedName>
    <definedName name="\C" localSheetId="6">#REF!</definedName>
    <definedName name="\C" localSheetId="2">#REF!</definedName>
    <definedName name="\C">#REF!</definedName>
    <definedName name="\M" localSheetId="18">#REF!</definedName>
    <definedName name="\M" localSheetId="25">#REF!</definedName>
    <definedName name="\M" localSheetId="12">#REF!</definedName>
    <definedName name="\M" localSheetId="7">#REF!</definedName>
    <definedName name="\M" localSheetId="4">#REF!</definedName>
    <definedName name="\M" localSheetId="6">#REF!</definedName>
    <definedName name="\M" localSheetId="2">#REF!</definedName>
    <definedName name="\M">#REF!</definedName>
    <definedName name="\N" localSheetId="18">#REF!</definedName>
    <definedName name="\N" localSheetId="25">#REF!</definedName>
    <definedName name="\N" localSheetId="12">#REF!</definedName>
    <definedName name="\N" localSheetId="7">#REF!</definedName>
    <definedName name="\N" localSheetId="4">#REF!</definedName>
    <definedName name="\N" localSheetId="6">#REF!</definedName>
    <definedName name="\N" localSheetId="2">#REF!</definedName>
    <definedName name="\N">#REF!</definedName>
    <definedName name="\P" localSheetId="18">#REF!</definedName>
    <definedName name="\P" localSheetId="25">#REF!</definedName>
    <definedName name="\P" localSheetId="12">#REF!</definedName>
    <definedName name="\P" localSheetId="7">#REF!</definedName>
    <definedName name="\P" localSheetId="4">#REF!</definedName>
    <definedName name="\P" localSheetId="6">#REF!</definedName>
    <definedName name="\P" localSheetId="2">#REF!</definedName>
    <definedName name="\P">#REF!</definedName>
    <definedName name="\R" localSheetId="18">#REF!</definedName>
    <definedName name="\R" localSheetId="25">#REF!</definedName>
    <definedName name="\R" localSheetId="12">#REF!</definedName>
    <definedName name="\R" localSheetId="7">#REF!</definedName>
    <definedName name="\R" localSheetId="4">#REF!</definedName>
    <definedName name="\R" localSheetId="6">#REF!</definedName>
    <definedName name="\R" localSheetId="2">#REF!</definedName>
    <definedName name="\R">#REF!</definedName>
    <definedName name="\U" localSheetId="18">#REF!</definedName>
    <definedName name="\U" localSheetId="25">#REF!</definedName>
    <definedName name="\U" localSheetId="12">#REF!</definedName>
    <definedName name="\U" localSheetId="7">#REF!</definedName>
    <definedName name="\U" localSheetId="4">#REF!</definedName>
    <definedName name="\U" localSheetId="6">#REF!</definedName>
    <definedName name="\U" localSheetId="2">#REF!</definedName>
    <definedName name="\U">#REF!</definedName>
    <definedName name="\V" localSheetId="18">#REF!</definedName>
    <definedName name="\V" localSheetId="25">#REF!</definedName>
    <definedName name="\V" localSheetId="12">#REF!</definedName>
    <definedName name="\V" localSheetId="7">#REF!</definedName>
    <definedName name="\V" localSheetId="4">#REF!</definedName>
    <definedName name="\V" localSheetId="6">#REF!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7">#REF!</definedName>
    <definedName name="ab" localSheetId="4">#REF!</definedName>
    <definedName name="ab" localSheetId="6">#REF!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7">'Attach-3 (QR)'!$I$420</definedName>
    <definedName name="BL2A" localSheetId="4">'Attach-3 (QR)_old'!$I$398</definedName>
    <definedName name="BL2A" localSheetId="6">'Attach-QR)'!$I$369</definedName>
    <definedName name="BL2A">#REF!</definedName>
    <definedName name="BL2A2" localSheetId="18">'[2]Attach-3 (QR)'!#REF!</definedName>
    <definedName name="BL2A2" localSheetId="26">'[3]Attach-3 (QR)'!#REF!</definedName>
    <definedName name="BL2A2" localSheetId="12">'[4]Attach-3 (QR)'!#REF!</definedName>
    <definedName name="BL2A2" localSheetId="7">'Attach-3 (QR)'!#REF!</definedName>
    <definedName name="BL2A2" localSheetId="4">'Attach-3 (QR)_old'!#REF!</definedName>
    <definedName name="BL2A2" localSheetId="6">'Attach-QR)'!#REF!</definedName>
    <definedName name="BL2A2" localSheetId="2">'[2]Attach-3 (QR)'!#REF!</definedName>
    <definedName name="BL2A2">#REF!</definedName>
    <definedName name="BL2AA" localSheetId="26">#REF!</definedName>
    <definedName name="BL2AA" localSheetId="12">'[1]Attach-3 (QR)'!#REF!</definedName>
    <definedName name="BL2AA" localSheetId="7">'Attach-3 (QR)'!$I$420</definedName>
    <definedName name="BL2AA" localSheetId="4">'Attach-3 (QR)_old'!$I$398</definedName>
    <definedName name="BL2AA" localSheetId="6">'Attach-QR)'!$I$369</definedName>
    <definedName name="BL2AA">#REF!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7">'Attach-3 (QR)'!#REF!</definedName>
    <definedName name="BL2AAA" localSheetId="4">'Attach-3 (QR)_old'!#REF!</definedName>
    <definedName name="BL2AAA" localSheetId="6">'Attach-QR)'!#REF!</definedName>
    <definedName name="BL2AAA" localSheetId="2">'[2]Attach-3 (QR)'!#REF!</definedName>
    <definedName name="BL2AAA">#REF!</definedName>
    <definedName name="BL2B" localSheetId="26">#REF!</definedName>
    <definedName name="BL2B" localSheetId="12">'[1]Attach-3 (QR)'!#REF!</definedName>
    <definedName name="BL2B" localSheetId="7">'Attach-3 (QR)'!$J$420</definedName>
    <definedName name="BL2B" localSheetId="4">'Attach-3 (QR)_old'!$J$398</definedName>
    <definedName name="BL2B" localSheetId="6">'Attach-QR)'!$J$369</definedName>
    <definedName name="BL2B">#REF!</definedName>
    <definedName name="BL2BB" localSheetId="18">'[2]Attach-3 (QR)'!#REF!</definedName>
    <definedName name="BL2BB" localSheetId="26">'[3]Attach-3 (QR)'!#REF!</definedName>
    <definedName name="BL2BB" localSheetId="12">'[4]Attach-3 (QR)'!#REF!</definedName>
    <definedName name="BL2BB" localSheetId="7">'Attach-3 (QR)'!#REF!</definedName>
    <definedName name="BL2BB" localSheetId="4">'Attach-3 (QR)_old'!#REF!</definedName>
    <definedName name="BL2BB" localSheetId="6">'Attach-QR)'!#REF!</definedName>
    <definedName name="BL2BB" localSheetId="2">'[2]Attach-3 (QR)'!#REF!</definedName>
    <definedName name="BL2BB">#REF!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7">'Attach-3 (QR)'!#REF!</definedName>
    <definedName name="BL2BBB" localSheetId="4">'Attach-3 (QR)_old'!#REF!</definedName>
    <definedName name="BL2BBB" localSheetId="6">'Attach-QR)'!#REF!</definedName>
    <definedName name="BL2BBB" localSheetId="2">'[2]Attach-3 (QR)'!#REF!</definedName>
    <definedName name="BL2BBB">#REF!</definedName>
    <definedName name="BL2C" localSheetId="26">#REF!</definedName>
    <definedName name="BL2C" localSheetId="12">'[1]Attach-3 (QR)'!#REF!</definedName>
    <definedName name="BL2C" localSheetId="7">'Attach-3 (QR)'!$K$420</definedName>
    <definedName name="BL2C" localSheetId="4">'Attach-3 (QR)_old'!$K$398</definedName>
    <definedName name="BL2C" localSheetId="6">'Attach-QR)'!$K$369</definedName>
    <definedName name="BL2C">#REF!</definedName>
    <definedName name="BL2CC" localSheetId="18">'[2]Attach-3 (QR)'!#REF!</definedName>
    <definedName name="BL2CC" localSheetId="26">'[3]Attach-3 (QR)'!#REF!</definedName>
    <definedName name="BL2CC" localSheetId="12">'[4]Attach-3 (QR)'!#REF!</definedName>
    <definedName name="BL2CC" localSheetId="7">'Attach-3 (QR)'!#REF!</definedName>
    <definedName name="BL2CC" localSheetId="4">'Attach-3 (QR)_old'!#REF!</definedName>
    <definedName name="BL2CC" localSheetId="6">'Attach-QR)'!#REF!</definedName>
    <definedName name="BL2CC" localSheetId="2">'[2]Attach-3 (QR)'!#REF!</definedName>
    <definedName name="BL2CC">#REF!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7">'Attach-3 (QR)'!#REF!</definedName>
    <definedName name="BL2CCC" localSheetId="4">'Attach-3 (QR)_old'!#REF!</definedName>
    <definedName name="BL2CCC" localSheetId="6">'Attach-QR)'!#REF!</definedName>
    <definedName name="BL2CCC" localSheetId="2">'[2]Attach-3 (QR)'!#REF!</definedName>
    <definedName name="BL2CCC">#REF!</definedName>
    <definedName name="BL3A" localSheetId="26">#REF!</definedName>
    <definedName name="BL3A" localSheetId="12">'[1]Attach-3 (QR)'!#REF!</definedName>
    <definedName name="BL3A" localSheetId="7">'Attach-3 (QR)'!$I$421</definedName>
    <definedName name="BL3A" localSheetId="4">'Attach-3 (QR)_old'!$I$399</definedName>
    <definedName name="BL3A" localSheetId="6">'Attach-QR)'!$I$370</definedName>
    <definedName name="BL3A">#REF!</definedName>
    <definedName name="BL3AA" localSheetId="18">'[2]Attach-3 (QR)'!#REF!</definedName>
    <definedName name="BL3AA" localSheetId="26">'[3]Attach-3 (QR)'!#REF!</definedName>
    <definedName name="BL3AA" localSheetId="12">'[4]Attach-3 (QR)'!#REF!</definedName>
    <definedName name="BL3AA" localSheetId="7">'Attach-3 (QR)'!#REF!</definedName>
    <definedName name="BL3AA" localSheetId="4">'Attach-3 (QR)_old'!#REF!</definedName>
    <definedName name="BL3AA" localSheetId="6">'Attach-QR)'!#REF!</definedName>
    <definedName name="BL3AA" localSheetId="2">'[2]Attach-3 (QR)'!#REF!</definedName>
    <definedName name="BL3AA">#REF!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7">'Attach-3 (QR)'!#REF!</definedName>
    <definedName name="BL3AAA" localSheetId="4">'Attach-3 (QR)_old'!#REF!</definedName>
    <definedName name="BL3AAA" localSheetId="6">'Attach-QR)'!#REF!</definedName>
    <definedName name="BL3AAA" localSheetId="2">'[2]Attach-3 (QR)'!#REF!</definedName>
    <definedName name="BL3AAA">#REF!</definedName>
    <definedName name="BL3B" localSheetId="26">#REF!</definedName>
    <definedName name="BL3B" localSheetId="12">'[1]Attach-3 (QR)'!#REF!</definedName>
    <definedName name="BL3B" localSheetId="7">'Attach-3 (QR)'!$J$421</definedName>
    <definedName name="BL3B" localSheetId="4">'Attach-3 (QR)_old'!$J$399</definedName>
    <definedName name="BL3B" localSheetId="6">'Attach-QR)'!$J$370</definedName>
    <definedName name="BL3B">#REF!</definedName>
    <definedName name="BL3BB" localSheetId="18">'[2]Attach-3 (QR)'!#REF!</definedName>
    <definedName name="BL3BB" localSheetId="26">'[3]Attach-3 (QR)'!#REF!</definedName>
    <definedName name="BL3BB" localSheetId="12">'[4]Attach-3 (QR)'!#REF!</definedName>
    <definedName name="BL3BB" localSheetId="7">'Attach-3 (QR)'!#REF!</definedName>
    <definedName name="BL3BB" localSheetId="4">'Attach-3 (QR)_old'!#REF!</definedName>
    <definedName name="BL3BB" localSheetId="6">'Attach-QR)'!#REF!</definedName>
    <definedName name="BL3BB" localSheetId="2">'[2]Attach-3 (QR)'!#REF!</definedName>
    <definedName name="BL3BB">#REF!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7">'Attach-3 (QR)'!#REF!</definedName>
    <definedName name="BL3BBB" localSheetId="4">'Attach-3 (QR)_old'!#REF!</definedName>
    <definedName name="BL3BBB" localSheetId="6">'Attach-QR)'!#REF!</definedName>
    <definedName name="BL3BBB" localSheetId="2">'[2]Attach-3 (QR)'!#REF!</definedName>
    <definedName name="BL3BBB">#REF!</definedName>
    <definedName name="BL3C" localSheetId="26">#REF!</definedName>
    <definedName name="BL3C" localSheetId="12">'[1]Attach-3 (QR)'!#REF!</definedName>
    <definedName name="BL3C" localSheetId="7">'Attach-3 (QR)'!$K$421</definedName>
    <definedName name="BL3C" localSheetId="4">'Attach-3 (QR)_old'!$K$399</definedName>
    <definedName name="BL3C" localSheetId="6">'Attach-QR)'!$K$370</definedName>
    <definedName name="BL3C">#REF!</definedName>
    <definedName name="BL3CC" localSheetId="18">'[2]Attach-3 (QR)'!#REF!</definedName>
    <definedName name="BL3CC" localSheetId="26">'[3]Attach-3 (QR)'!#REF!</definedName>
    <definedName name="BL3CC" localSheetId="12">'[4]Attach-3 (QR)'!#REF!</definedName>
    <definedName name="BL3CC" localSheetId="7">'Attach-3 (QR)'!#REF!</definedName>
    <definedName name="BL3CC" localSheetId="4">'Attach-3 (QR)_old'!#REF!</definedName>
    <definedName name="BL3CC" localSheetId="6">'Attach-QR)'!#REF!</definedName>
    <definedName name="BL3CC" localSheetId="2">'[2]Attach-3 (QR)'!#REF!</definedName>
    <definedName name="BL3CC">#REF!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7">'Attach-3 (QR)'!#REF!</definedName>
    <definedName name="BL3CCC" localSheetId="4">'Attach-3 (QR)_old'!#REF!</definedName>
    <definedName name="BL3CCC" localSheetId="6">'Attach-QR)'!#REF!</definedName>
    <definedName name="BL3CCC" localSheetId="2">'[2]Attach-3 (QR)'!#REF!</definedName>
    <definedName name="BL3CCC">#REF!</definedName>
    <definedName name="BL4A" localSheetId="26">#REF!</definedName>
    <definedName name="BL4A" localSheetId="12">'[1]Attach-3 (QR)'!#REF!</definedName>
    <definedName name="BL4A" localSheetId="7">'Attach-3 (QR)'!$I$422</definedName>
    <definedName name="BL4A" localSheetId="4">'Attach-3 (QR)_old'!$I$400</definedName>
    <definedName name="BL4A" localSheetId="6">'Attach-QR)'!$I$371</definedName>
    <definedName name="BL4A">#REF!</definedName>
    <definedName name="BL4AA" localSheetId="18">'[2]Attach-3 (QR)'!#REF!</definedName>
    <definedName name="BL4AA" localSheetId="26">'[3]Attach-3 (QR)'!#REF!</definedName>
    <definedName name="BL4AA" localSheetId="12">'[4]Attach-3 (QR)'!#REF!</definedName>
    <definedName name="BL4AA" localSheetId="7">'Attach-3 (QR)'!#REF!</definedName>
    <definedName name="BL4AA" localSheetId="4">'Attach-3 (QR)_old'!#REF!</definedName>
    <definedName name="BL4AA" localSheetId="6">'Attach-QR)'!#REF!</definedName>
    <definedName name="BL4AA" localSheetId="2">'[2]Attach-3 (QR)'!#REF!</definedName>
    <definedName name="BL4AA">#REF!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7">'Attach-3 (QR)'!#REF!</definedName>
    <definedName name="BL4AAA" localSheetId="4">'Attach-3 (QR)_old'!#REF!</definedName>
    <definedName name="BL4AAA" localSheetId="6">'Attach-QR)'!#REF!</definedName>
    <definedName name="BL4AAA" localSheetId="2">'[2]Attach-3 (QR)'!#REF!</definedName>
    <definedName name="BL4AAA">#REF!</definedName>
    <definedName name="BL4B" localSheetId="26">#REF!</definedName>
    <definedName name="BL4B" localSheetId="12">'[1]Attach-3 (QR)'!#REF!</definedName>
    <definedName name="BL4B" localSheetId="7">'Attach-3 (QR)'!$J$422</definedName>
    <definedName name="BL4B" localSheetId="4">'Attach-3 (QR)_old'!$J$400</definedName>
    <definedName name="BL4B" localSheetId="6">'Attach-QR)'!$J$371</definedName>
    <definedName name="BL4B">#REF!</definedName>
    <definedName name="BL4BB" localSheetId="18">'[2]Attach-3 (QR)'!#REF!</definedName>
    <definedName name="BL4BB" localSheetId="26">'[3]Attach-3 (QR)'!#REF!</definedName>
    <definedName name="BL4BB" localSheetId="12">'[4]Attach-3 (QR)'!#REF!</definedName>
    <definedName name="BL4BB" localSheetId="7">'Attach-3 (QR)'!#REF!</definedName>
    <definedName name="BL4BB" localSheetId="4">'Attach-3 (QR)_old'!#REF!</definedName>
    <definedName name="BL4BB" localSheetId="6">'Attach-QR)'!#REF!</definedName>
    <definedName name="BL4BB" localSheetId="2">'[2]Attach-3 (QR)'!#REF!</definedName>
    <definedName name="BL4BB">#REF!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7">'Attach-3 (QR)'!#REF!</definedName>
    <definedName name="BL4BBB" localSheetId="4">'Attach-3 (QR)_old'!#REF!</definedName>
    <definedName name="BL4BBB" localSheetId="6">'Attach-QR)'!#REF!</definedName>
    <definedName name="BL4BBB" localSheetId="2">'[2]Attach-3 (QR)'!#REF!</definedName>
    <definedName name="BL4BBB">#REF!</definedName>
    <definedName name="BL4C" localSheetId="26">#REF!</definedName>
    <definedName name="BL4C" localSheetId="12">'[1]Attach-3 (QR)'!#REF!</definedName>
    <definedName name="BL4C" localSheetId="7">'Attach-3 (QR)'!$K$422</definedName>
    <definedName name="BL4C" localSheetId="4">'Attach-3 (QR)_old'!$K$400</definedName>
    <definedName name="BL4C" localSheetId="6">'Attach-QR)'!$K$371</definedName>
    <definedName name="BL4C">#REF!</definedName>
    <definedName name="BL4CC" localSheetId="18">'[2]Attach-3 (QR)'!#REF!</definedName>
    <definedName name="BL4CC" localSheetId="26">'[3]Attach-3 (QR)'!#REF!</definedName>
    <definedName name="BL4CC" localSheetId="12">'[4]Attach-3 (QR)'!#REF!</definedName>
    <definedName name="BL4CC" localSheetId="7">'Attach-3 (QR)'!#REF!</definedName>
    <definedName name="BL4CC" localSheetId="4">'Attach-3 (QR)_old'!#REF!</definedName>
    <definedName name="BL4CC" localSheetId="6">'Attach-QR)'!#REF!</definedName>
    <definedName name="BL4CC" localSheetId="2">'[2]Attach-3 (QR)'!#REF!</definedName>
    <definedName name="BL4CC">#REF!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7">'Attach-3 (QR)'!#REF!</definedName>
    <definedName name="BL4CCC" localSheetId="4">'Attach-3 (QR)_old'!#REF!</definedName>
    <definedName name="BL4CCC" localSheetId="6">'Attach-QR)'!#REF!</definedName>
    <definedName name="BL4CCC" localSheetId="2">'[2]Attach-3 (QR)'!#REF!</definedName>
    <definedName name="BL4CCC">#REF!</definedName>
    <definedName name="BL5A" localSheetId="26">#REF!</definedName>
    <definedName name="BL5A" localSheetId="12">'[1]Attach-3 (QR)'!#REF!</definedName>
    <definedName name="BL5A" localSheetId="7">'Attach-3 (QR)'!$I$423</definedName>
    <definedName name="BL5A" localSheetId="4">'Attach-3 (QR)_old'!$I$401</definedName>
    <definedName name="BL5A" localSheetId="6">'Attach-QR)'!$I$372</definedName>
    <definedName name="BL5A">#REF!</definedName>
    <definedName name="BL5AA" localSheetId="18">'[2]Attach-3 (QR)'!#REF!</definedName>
    <definedName name="BL5AA" localSheetId="26">'[3]Attach-3 (QR)'!#REF!</definedName>
    <definedName name="BL5AA" localSheetId="12">'[4]Attach-3 (QR)'!#REF!</definedName>
    <definedName name="BL5AA" localSheetId="7">'Attach-3 (QR)'!#REF!</definedName>
    <definedName name="BL5AA" localSheetId="4">'Attach-3 (QR)_old'!#REF!</definedName>
    <definedName name="BL5AA" localSheetId="6">'Attach-QR)'!#REF!</definedName>
    <definedName name="BL5AA" localSheetId="2">'[2]Attach-3 (QR)'!#REF!</definedName>
    <definedName name="BL5AA">#REF!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7">'Attach-3 (QR)'!#REF!</definedName>
    <definedName name="BL5AAA" localSheetId="4">'Attach-3 (QR)_old'!#REF!</definedName>
    <definedName name="BL5AAA" localSheetId="6">'Attach-QR)'!#REF!</definedName>
    <definedName name="BL5AAA" localSheetId="2">'[2]Attach-3 (QR)'!#REF!</definedName>
    <definedName name="BL5AAA">#REF!</definedName>
    <definedName name="BL5B" localSheetId="26">#REF!</definedName>
    <definedName name="BL5B" localSheetId="12">'[1]Attach-3 (QR)'!#REF!</definedName>
    <definedName name="BL5B" localSheetId="7">'Attach-3 (QR)'!$J$423</definedName>
    <definedName name="BL5B" localSheetId="4">'Attach-3 (QR)_old'!$J$401</definedName>
    <definedName name="BL5B" localSheetId="6">'Attach-QR)'!$J$372</definedName>
    <definedName name="BL5B">#REF!</definedName>
    <definedName name="BL5BB" localSheetId="18">'[2]Attach-3 (QR)'!#REF!</definedName>
    <definedName name="BL5BB" localSheetId="26">'[3]Attach-3 (QR)'!#REF!</definedName>
    <definedName name="BL5BB" localSheetId="12">'[4]Attach-3 (QR)'!#REF!</definedName>
    <definedName name="BL5BB" localSheetId="7">'Attach-3 (QR)'!#REF!</definedName>
    <definedName name="BL5BB" localSheetId="4">'Attach-3 (QR)_old'!#REF!</definedName>
    <definedName name="BL5BB" localSheetId="6">'Attach-QR)'!#REF!</definedName>
    <definedName name="BL5BB" localSheetId="2">'[2]Attach-3 (QR)'!#REF!</definedName>
    <definedName name="BL5BB">#REF!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7">'Attach-3 (QR)'!#REF!</definedName>
    <definedName name="BL5BBB" localSheetId="4">'Attach-3 (QR)_old'!#REF!</definedName>
    <definedName name="BL5BBB" localSheetId="6">'Attach-QR)'!#REF!</definedName>
    <definedName name="BL5BBB" localSheetId="2">'[2]Attach-3 (QR)'!#REF!</definedName>
    <definedName name="BL5BBB">#REF!</definedName>
    <definedName name="BL5C" localSheetId="26">#REF!</definedName>
    <definedName name="BL5C" localSheetId="12">'[1]Attach-3 (QR)'!#REF!</definedName>
    <definedName name="BL5C" localSheetId="7">'Attach-3 (QR)'!$K$423</definedName>
    <definedName name="BL5C" localSheetId="4">'Attach-3 (QR)_old'!$K$401</definedName>
    <definedName name="BL5C" localSheetId="6">'Attach-QR)'!$K$372</definedName>
    <definedName name="BL5C">#REF!</definedName>
    <definedName name="BL5CC" localSheetId="18">'[2]Attach-3 (QR)'!#REF!</definedName>
    <definedName name="BL5CC" localSheetId="26">'[3]Attach-3 (QR)'!#REF!</definedName>
    <definedName name="BL5CC" localSheetId="12">'[4]Attach-3 (QR)'!#REF!</definedName>
    <definedName name="BL5CC" localSheetId="7">'Attach-3 (QR)'!#REF!</definedName>
    <definedName name="BL5CC" localSheetId="4">'Attach-3 (QR)_old'!#REF!</definedName>
    <definedName name="BL5CC" localSheetId="6">'Attach-QR)'!#REF!</definedName>
    <definedName name="BL5CC" localSheetId="2">'[2]Attach-3 (QR)'!#REF!</definedName>
    <definedName name="BL5CC">#REF!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7">'Attach-3 (QR)'!#REF!</definedName>
    <definedName name="BL5CCC" localSheetId="4">'Attach-3 (QR)_old'!#REF!</definedName>
    <definedName name="BL5CCC" localSheetId="6">'Attach-QR)'!#REF!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7">'Attach-3 (QR)'!#REF!</definedName>
    <definedName name="CAPA1" localSheetId="4">'Attach-3 (QR)_old'!#REF!</definedName>
    <definedName name="CAPA1" localSheetId="6">'Attach-QR)'!#REF!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7">'Attach-3 (QR)'!#REF!</definedName>
    <definedName name="CAPA11" localSheetId="4">'Attach-3 (QR)_old'!#REF!</definedName>
    <definedName name="CAPA11" localSheetId="6">'Attach-QR)'!#REF!</definedName>
    <definedName name="CAPA11" localSheetId="2">'[2]Attach-3 (QR)'!#REF!</definedName>
    <definedName name="CAPA11">#REF!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7">'Attach-3 (QR)'!#REF!</definedName>
    <definedName name="CAPA111" localSheetId="4">'Attach-3 (QR)_old'!#REF!</definedName>
    <definedName name="CAPA111" localSheetId="6">'Attach-QR)'!#REF!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7">'Attach-3 (QR)'!#REF!</definedName>
    <definedName name="CAPA2" localSheetId="4">'Attach-3 (QR)_old'!#REF!</definedName>
    <definedName name="CAPA2" localSheetId="6">'Attach-QR)'!#REF!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7">'Attach-3 (QR)'!#REF!</definedName>
    <definedName name="CAPA22" localSheetId="4">'Attach-3 (QR)_old'!#REF!</definedName>
    <definedName name="CAPA22" localSheetId="6">'Attach-QR)'!#REF!</definedName>
    <definedName name="CAPA22" localSheetId="2">'[2]Attach-3 (QR)'!#REF!</definedName>
    <definedName name="CAPA22">#REF!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7">'Attach-3 (QR)'!#REF!</definedName>
    <definedName name="CAPA222" localSheetId="4">'Attach-3 (QR)_old'!#REF!</definedName>
    <definedName name="CAPA222" localSheetId="6">'Attach-QR)'!#REF!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7">'Attach-3 (QR)'!#REF!</definedName>
    <definedName name="CAPA3" localSheetId="4">'Attach-3 (QR)_old'!#REF!</definedName>
    <definedName name="CAPA3" localSheetId="6">'Attach-QR)'!#REF!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7">'Attach-3 (QR)'!#REF!</definedName>
    <definedName name="CAPA33" localSheetId="4">'Attach-3 (QR)_old'!#REF!</definedName>
    <definedName name="CAPA33" localSheetId="6">'Attach-QR)'!#REF!</definedName>
    <definedName name="CAPA33" localSheetId="2">'[2]Attach-3 (QR)'!#REF!</definedName>
    <definedName name="CAPA33">#REF!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7">'Attach-3 (QR)'!#REF!</definedName>
    <definedName name="CAPA333" localSheetId="4">'Attach-3 (QR)_old'!#REF!</definedName>
    <definedName name="CAPA333" localSheetId="6">'Attach-QR)'!#REF!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7">'Attach-3 (QR)'!#REF!</definedName>
    <definedName name="CAPA4" localSheetId="4">'Attach-3 (QR)_old'!#REF!</definedName>
    <definedName name="CAPA4" localSheetId="6">'Attach-QR)'!#REF!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7">'Attach-3 (QR)'!#REF!</definedName>
    <definedName name="CAPA44" localSheetId="4">'Attach-3 (QR)_old'!#REF!</definedName>
    <definedName name="CAPA44" localSheetId="6">'Attach-QR)'!#REF!</definedName>
    <definedName name="CAPA44" localSheetId="2">'[2]Attach-3 (QR)'!#REF!</definedName>
    <definedName name="CAPA44">#REF!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7">'Attach-3 (QR)'!#REF!</definedName>
    <definedName name="CAPA444" localSheetId="4">'Attach-3 (QR)_old'!#REF!</definedName>
    <definedName name="CAPA444" localSheetId="6">'Attach-QR)'!#REF!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7">'Attach-3 (QR)'!#REF!</definedName>
    <definedName name="CAPA7" localSheetId="4">'Attach-3 (QR)_old'!#REF!</definedName>
    <definedName name="CAPA7" localSheetId="6">'Attach-QR)'!#REF!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7">'Attach-3 (QR)'!#REF!</definedName>
    <definedName name="CAPA77" localSheetId="4">'Attach-3 (QR)_old'!#REF!</definedName>
    <definedName name="CAPA77" localSheetId="6">'Attach-QR)'!#REF!</definedName>
    <definedName name="CAPA77" localSheetId="2">'[2]Attach-3 (QR)'!#REF!</definedName>
    <definedName name="CAPA77">#REF!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7">'Attach-3 (QR)'!#REF!</definedName>
    <definedName name="CAPA777" localSheetId="4">'Attach-3 (QR)_old'!#REF!</definedName>
    <definedName name="CAPA777" localSheetId="6">'Attach-QR)'!#REF!</definedName>
    <definedName name="CAPA777" localSheetId="2">'[2]Attach-3 (QR)'!#REF!</definedName>
    <definedName name="CAPA777">#REF!</definedName>
    <definedName name="COO" localSheetId="26">'[6]Sch-1a'!#REF!</definedName>
    <definedName name="COO" localSheetId="12">'[7]Sch-1a'!#REF!</definedName>
    <definedName name="COO" localSheetId="7">'[6]Sch-1a'!#REF!</definedName>
    <definedName name="COO" localSheetId="4">'[7]Sch-1a'!#REF!</definedName>
    <definedName name="COO" localSheetId="6">'[6]Sch-1a'!#REF!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7">#REF!</definedName>
    <definedName name="date" localSheetId="4">#REF!</definedName>
    <definedName name="date" localSheetId="6">#REF!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7">'Attach-3 (QR)'!#REF!</definedName>
    <definedName name="MANU1" localSheetId="4">'Attach-3 (QR)_old'!#REF!</definedName>
    <definedName name="MANU1" localSheetId="6">'Attach-QR)'!#REF!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7">'Attach-3 (QR)'!#REF!</definedName>
    <definedName name="MANU11" localSheetId="4">'Attach-3 (QR)_old'!#REF!</definedName>
    <definedName name="MANU11" localSheetId="6">'Attach-QR)'!#REF!</definedName>
    <definedName name="MANU11" localSheetId="2">'[2]Attach-3 (QR)'!#REF!</definedName>
    <definedName name="MANU11">#REF!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7">'Attach-3 (QR)'!#REF!</definedName>
    <definedName name="MANU111" localSheetId="4">'Attach-3 (QR)_old'!#REF!</definedName>
    <definedName name="MANU111" localSheetId="6">'Attach-QR)'!#REF!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7">'Attach-3 (QR)'!#REF!</definedName>
    <definedName name="MANU2" localSheetId="4">'Attach-3 (QR)_old'!#REF!</definedName>
    <definedName name="MANU2" localSheetId="6">'Attach-QR)'!#REF!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7">'Attach-3 (QR)'!#REF!</definedName>
    <definedName name="MANU22" localSheetId="4">'Attach-3 (QR)_old'!#REF!</definedName>
    <definedName name="MANU22" localSheetId="6">'Attach-QR)'!#REF!</definedName>
    <definedName name="MANU22" localSheetId="2">'[2]Attach-3 (QR)'!#REF!</definedName>
    <definedName name="MANU22">#REF!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7">'Attach-3 (QR)'!#REF!</definedName>
    <definedName name="MANU222" localSheetId="4">'Attach-3 (QR)_old'!#REF!</definedName>
    <definedName name="MANU222" localSheetId="6">'Attach-QR)'!#REF!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7">'Attach-3 (QR)'!#REF!</definedName>
    <definedName name="MANU3" localSheetId="4">'Attach-3 (QR)_old'!#REF!</definedName>
    <definedName name="MANU3" localSheetId="6">'Attach-QR)'!#REF!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7">'Attach-3 (QR)'!#REF!</definedName>
    <definedName name="MANU33" localSheetId="4">'Attach-3 (QR)_old'!#REF!</definedName>
    <definedName name="MANU33" localSheetId="6">'Attach-QR)'!#REF!</definedName>
    <definedName name="MANU33" localSheetId="2">'[2]Attach-3 (QR)'!#REF!</definedName>
    <definedName name="MANU33">#REF!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7">'Attach-3 (QR)'!#REF!</definedName>
    <definedName name="MANU333" localSheetId="4">'Attach-3 (QR)_old'!#REF!</definedName>
    <definedName name="MANU333" localSheetId="6">'Attach-QR)'!#REF!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7">'Attach-3 (QR)'!#REF!</definedName>
    <definedName name="MANU4" localSheetId="4">'Attach-3 (QR)_old'!#REF!</definedName>
    <definedName name="MANU4" localSheetId="6">'Attach-QR)'!#REF!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7">'Attach-3 (QR)'!#REF!</definedName>
    <definedName name="MANU44" localSheetId="4">'Attach-3 (QR)_old'!#REF!</definedName>
    <definedName name="MANU44" localSheetId="6">'Attach-QR)'!#REF!</definedName>
    <definedName name="MANU44" localSheetId="2">'[2]Attach-3 (QR)'!#REF!</definedName>
    <definedName name="MANU44">#REF!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7">'Attach-3 (QR)'!#REF!</definedName>
    <definedName name="MANU444" localSheetId="4">'Attach-3 (QR)_old'!#REF!</definedName>
    <definedName name="MANU444" localSheetId="6">'Attach-QR)'!#REF!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7">'Attach-3 (QR)'!#REF!</definedName>
    <definedName name="MANU5" localSheetId="4">'Attach-3 (QR)_old'!#REF!</definedName>
    <definedName name="MANU5" localSheetId="6">'Attach-QR)'!#REF!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7">'Attach-3 (QR)'!#REF!</definedName>
    <definedName name="MANU55" localSheetId="4">'Attach-3 (QR)_old'!#REF!</definedName>
    <definedName name="MANU55" localSheetId="6">'Attach-QR)'!#REF!</definedName>
    <definedName name="MANU55" localSheetId="2">'[2]Attach-3 (QR)'!#REF!</definedName>
    <definedName name="MANU55">#REF!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7">'Attach-3 (QR)'!#REF!</definedName>
    <definedName name="MANU555" localSheetId="4">'Attach-3 (QR)_old'!#REF!</definedName>
    <definedName name="MANU555" localSheetId="6">'Attach-QR)'!#REF!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7">'Attach-3 (QR)'!#REF!</definedName>
    <definedName name="PATH1" localSheetId="4">'Attach-3 (QR)_old'!#REF!</definedName>
    <definedName name="PATH1" localSheetId="6">'Attach-QR)'!#REF!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7">'Attach-3 (QR)'!#REF!</definedName>
    <definedName name="PATH11" localSheetId="4">'Attach-3 (QR)_old'!#REF!</definedName>
    <definedName name="PATH11" localSheetId="6">'Attach-QR)'!#REF!</definedName>
    <definedName name="PATH11" localSheetId="2">'[2]Attach-3 (QR)'!#REF!</definedName>
    <definedName name="PATH11">#REF!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7">'Attach-3 (QR)'!#REF!</definedName>
    <definedName name="PATH111" localSheetId="4">'Attach-3 (QR)_old'!#REF!</definedName>
    <definedName name="PATH111" localSheetId="6">'Attach-QR)'!#REF!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7">'Attach-3 (QR)'!#REF!</definedName>
    <definedName name="PATH2" localSheetId="4">'Attach-3 (QR)_old'!#REF!</definedName>
    <definedName name="PATH2" localSheetId="6">'Attach-QR)'!#REF!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7">'Attach-3 (QR)'!#REF!</definedName>
    <definedName name="PATH22" localSheetId="4">'Attach-3 (QR)_old'!#REF!</definedName>
    <definedName name="PATH22" localSheetId="6">'Attach-QR)'!#REF!</definedName>
    <definedName name="PATH22" localSheetId="2">'[2]Attach-3 (QR)'!#REF!</definedName>
    <definedName name="PATH22">#REF!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7">'Attach-3 (QR)'!#REF!</definedName>
    <definedName name="PATH222" localSheetId="4">'Attach-3 (QR)_old'!#REF!</definedName>
    <definedName name="PATH222" localSheetId="6">'Attach-QR)'!#REF!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7">'Attach-3 (QR)'!#REF!</definedName>
    <definedName name="PATH3" localSheetId="4">'Attach-3 (QR)_old'!#REF!</definedName>
    <definedName name="PATH3" localSheetId="6">'Attach-QR)'!#REF!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7">'Attach-3 (QR)'!#REF!</definedName>
    <definedName name="PATH33" localSheetId="4">'Attach-3 (QR)_old'!#REF!</definedName>
    <definedName name="PATH33" localSheetId="6">'Attach-QR)'!#REF!</definedName>
    <definedName name="PATH33" localSheetId="2">'[2]Attach-3 (QR)'!#REF!</definedName>
    <definedName name="PATH33">#REF!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7">'Attach-3 (QR)'!#REF!</definedName>
    <definedName name="PATH333" localSheetId="4">'Attach-3 (QR)_old'!#REF!</definedName>
    <definedName name="PATH333" localSheetId="6">'Attach-QR)'!#REF!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7">'Attach-3 (QR)'!#REF!</definedName>
    <definedName name="PATH4" localSheetId="4">'Attach-3 (QR)_old'!#REF!</definedName>
    <definedName name="PATH4" localSheetId="6">'Attach-QR)'!#REF!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7">'Attach-3 (QR)'!#REF!</definedName>
    <definedName name="PATH44" localSheetId="4">'Attach-3 (QR)_old'!#REF!</definedName>
    <definedName name="PATH44" localSheetId="6">'Attach-QR)'!#REF!</definedName>
    <definedName name="PATH44" localSheetId="2">'[2]Attach-3 (QR)'!#REF!</definedName>
    <definedName name="PATH44">#REF!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7">'Attach-3 (QR)'!#REF!</definedName>
    <definedName name="PATH444" localSheetId="4">'Attach-3 (QR)_old'!#REF!</definedName>
    <definedName name="PATH444" localSheetId="6">'Attach-QR)'!#REF!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7">'Attach-3 (QR)'!#REF!</definedName>
    <definedName name="PATH5" localSheetId="4">'Attach-3 (QR)_old'!#REF!</definedName>
    <definedName name="PATH5" localSheetId="6">'Attach-QR)'!#REF!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7">'Attach-3 (QR)'!#REF!</definedName>
    <definedName name="PATH55" localSheetId="4">'Attach-3 (QR)_old'!#REF!</definedName>
    <definedName name="PATH55" localSheetId="6">'Attach-QR)'!#REF!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7">'Attach-3 (QR)'!#REF!</definedName>
    <definedName name="PATH555" localSheetId="4">'Attach-3 (QR)_old'!#REF!</definedName>
    <definedName name="PATH555" localSheetId="6">'Attach-QR)'!#REF!</definedName>
    <definedName name="PATH555" localSheetId="2">'[2]Attach-3 (QR)'!#REF!</definedName>
    <definedName name="PATH555">#REF!</definedName>
    <definedName name="PATHAR1" localSheetId="26">#REF!</definedName>
    <definedName name="PATHAR1" localSheetId="12">'[1]Attach-3 (QR)'!#REF!</definedName>
    <definedName name="PATHAR1" localSheetId="7">'Attach-3 (QR)'!$AN$375</definedName>
    <definedName name="PATHAR1" localSheetId="4">'Attach-3 (QR)_old'!$AN$354</definedName>
    <definedName name="PATHAR1" localSheetId="6">'Attach-QR)'!$AN$324</definedName>
    <definedName name="PATHAR1">#REF!</definedName>
    <definedName name="PATHAR2" localSheetId="26">#REF!</definedName>
    <definedName name="PATHAR2" localSheetId="12">'[1]Attach-3 (QR)'!#REF!</definedName>
    <definedName name="PATHAR2" localSheetId="7">'Attach-3 (QR)'!$AN$376</definedName>
    <definedName name="PATHAR2" localSheetId="4">'Attach-3 (QR)_old'!$AN$355</definedName>
    <definedName name="PATHAR2" localSheetId="6">'Attach-QR)'!$AN$325</definedName>
    <definedName name="PATHAR2">#REF!</definedName>
    <definedName name="PATHAR3" localSheetId="24">'[5]Attach QR'!$AO$750</definedName>
    <definedName name="PATHAR3" localSheetId="26">#REF!</definedName>
    <definedName name="PATHAR3" localSheetId="12">'[1]Attach-3 (QR)'!#REF!</definedName>
    <definedName name="PATHAR3" localSheetId="7">'Attach-3 (QR)'!$AN$377</definedName>
    <definedName name="PATHAR3" localSheetId="4">'Attach-3 (QR)_old'!$AN$356</definedName>
    <definedName name="PATHAR3" localSheetId="6">'Attach-QR)'!$AN$326</definedName>
    <definedName name="PATHAR3">#REF!</definedName>
    <definedName name="PATHJV1" localSheetId="18">'[2]Attach-3 (QR)'!#REF!</definedName>
    <definedName name="PATHJV1" localSheetId="26">'[3]Attach-3 (QR)'!#REF!</definedName>
    <definedName name="PATHJV1" localSheetId="12">'[4]Attach-3 (QR)'!#REF!</definedName>
    <definedName name="PATHJV1" localSheetId="7">'Attach-3 (QR)'!#REF!</definedName>
    <definedName name="PATHJV1" localSheetId="4">'Attach-3 (QR)_old'!#REF!</definedName>
    <definedName name="PATHJV1" localSheetId="6">'Attach-QR)'!#REF!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7">'Attach-3 (QR)'!#REF!</definedName>
    <definedName name="PATHJV11" localSheetId="4">'Attach-3 (QR)_old'!#REF!</definedName>
    <definedName name="PATHJV11" localSheetId="6">'Attach-QR)'!#REF!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7">'Attach-3 (QR)'!#REF!</definedName>
    <definedName name="PATHJV111" localSheetId="4">'Attach-3 (QR)_old'!#REF!</definedName>
    <definedName name="PATHJV111" localSheetId="6">'Attach-QR)'!#REF!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7">'Attach-3 (QR)'!#REF!</definedName>
    <definedName name="PATHJV2" localSheetId="4">'Attach-3 (QR)_old'!#REF!</definedName>
    <definedName name="PATHJV2" localSheetId="6">'Attach-QR)'!#REF!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7">'Attach-3 (QR)'!#REF!</definedName>
    <definedName name="PATHJV22" localSheetId="4">'Attach-3 (QR)_old'!#REF!</definedName>
    <definedName name="PATHJV22" localSheetId="6">'Attach-QR)'!#REF!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7">'Attach-3 (QR)'!#REF!</definedName>
    <definedName name="PATHJV222" localSheetId="4">'Attach-3 (QR)_old'!#REF!</definedName>
    <definedName name="PATHJV222" localSheetId="6">'Attach-QR)'!#REF!</definedName>
    <definedName name="PATHJV222" localSheetId="2">'[2]Attach-3 (QR)'!#REF!</definedName>
    <definedName name="PATHJV222">#REF!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7">'Attach-3 (QR)'!#REF!</definedName>
    <definedName name="PATHJV3" localSheetId="4">'Attach-3 (QR)_old'!#REF!</definedName>
    <definedName name="PATHJV3" localSheetId="6">'Attach-QR)'!#REF!</definedName>
    <definedName name="PATHJV3" localSheetId="2">'[2]Attach-3 (QR)'!#REF!</definedName>
    <definedName name="PATHJV3">#REF!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7">'Attach-3 (QR)'!#REF!</definedName>
    <definedName name="PATHJV33" localSheetId="4">'Attach-3 (QR)_old'!#REF!</definedName>
    <definedName name="PATHJV33" localSheetId="6">'Attach-QR)'!#REF!</definedName>
    <definedName name="PATHJV33" localSheetId="2">'[2]Attach-3 (QR)'!#REF!</definedName>
    <definedName name="PATHJV33">#REF!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7">'Attach-3 (QR)'!#REF!</definedName>
    <definedName name="PATHJV333" localSheetId="4">'Attach-3 (QR)_old'!#REF!</definedName>
    <definedName name="PATHJV333" localSheetId="6">'Attach-QR)'!#REF!</definedName>
    <definedName name="PATHJV333" localSheetId="2">'[2]Attach-3 (QR)'!#REF!</definedName>
    <definedName name="PATHJV333">#REF!</definedName>
    <definedName name="PATHJVPR1" localSheetId="26">#REF!</definedName>
    <definedName name="PATHJVPR1" localSheetId="12">'[1]Attach-3 (QR)'!#REF!</definedName>
    <definedName name="PATHJVPR1" localSheetId="7">'Attach-3 (QR)'!$J$419</definedName>
    <definedName name="PATHJVPR1" localSheetId="4">'Attach-3 (QR)_old'!$J$397</definedName>
    <definedName name="PATHJVPR1" localSheetId="6">'Attach-QR)'!$J$368</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7">'Attach-3 (QR)'!#REF!</definedName>
    <definedName name="PATHJVPR11" localSheetId="4">'Attach-3 (QR)_old'!#REF!</definedName>
    <definedName name="PATHJVPR11" localSheetId="6">'Attach-QR)'!#REF!</definedName>
    <definedName name="PATHJVPR11" localSheetId="2">'[2]Attach-3 (QR)'!#REF!</definedName>
    <definedName name="PATHJVPR11">#REF!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7">'Attach-3 (QR)'!#REF!</definedName>
    <definedName name="PATHJVPR111" localSheetId="4">'Attach-3 (QR)_old'!#REF!</definedName>
    <definedName name="PATHJVPR111" localSheetId="6">'Attach-QR)'!#REF!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7">'Attach-3 (QR)'!$K$419</definedName>
    <definedName name="PATHJVPR2" localSheetId="4">'Attach-3 (QR)_old'!$K$397</definedName>
    <definedName name="PATHJVPR2" localSheetId="6">'Attach-QR)'!$K$368</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7">'Attach-3 (QR)'!#REF!</definedName>
    <definedName name="PATHJVPR22" localSheetId="4">'Attach-3 (QR)_old'!#REF!</definedName>
    <definedName name="PATHJVPR22" localSheetId="6">'Attach-QR)'!#REF!</definedName>
    <definedName name="PATHJVPR22" localSheetId="2">'[2]Attach-3 (QR)'!#REF!</definedName>
    <definedName name="PATHJVPR22">#REF!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7">'Attach-3 (QR)'!#REF!</definedName>
    <definedName name="PATHJVPR222" localSheetId="4">'Attach-3 (QR)_old'!#REF!</definedName>
    <definedName name="PATHJVPR222" localSheetId="6">'Attach-QR)'!#REF!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7">'Attach-3 (QR)'!#REF!</definedName>
    <definedName name="PATHLA1" localSheetId="4">'Attach-3 (QR)_old'!#REF!</definedName>
    <definedName name="PATHLA1" localSheetId="6">'Attach-QR)'!#REF!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7">'Attach-3 (QR)'!#REF!</definedName>
    <definedName name="PATHLA2" localSheetId="4">'Attach-3 (QR)_old'!#REF!</definedName>
    <definedName name="PATHLA2" localSheetId="6">'Attach-QR)'!#REF!</definedName>
    <definedName name="PATHLA2" localSheetId="2">'[2]Attach-3 (QR)'!#REF!</definedName>
    <definedName name="PATHLA2">#REF!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7">'Attach-3 (QR)'!#REF!</definedName>
    <definedName name="PATHLA3" localSheetId="4">'Attach-3 (QR)_old'!#REF!</definedName>
    <definedName name="PATHLA3" localSheetId="6">'Attach-QR)'!#REF!</definedName>
    <definedName name="PATHLA3" localSheetId="2">'[2]Attach-3 (QR)'!#REF!</definedName>
    <definedName name="PATHLA3">#REF!</definedName>
    <definedName name="PATHLP1" localSheetId="26">#REF!</definedName>
    <definedName name="PATHLP1" localSheetId="12">'[1]Attach-3 (QR)'!#REF!</definedName>
    <definedName name="PATHLP1" localSheetId="7">'Attach-3 (QR)'!$I$419</definedName>
    <definedName name="PATHLP1" localSheetId="4">'Attach-3 (QR)_old'!$I$397</definedName>
    <definedName name="PATHLP1" localSheetId="6">'Attach-QR)'!$I$368</definedName>
    <definedName name="PATHLP1">#REF!</definedName>
    <definedName name="PATHLP2" localSheetId="18">'[2]Attach-3 (QR)'!#REF!</definedName>
    <definedName name="PATHLP2" localSheetId="26">'[3]Attach-3 (QR)'!#REF!</definedName>
    <definedName name="PATHLP2" localSheetId="12">'[4]Attach-3 (QR)'!#REF!</definedName>
    <definedName name="PATHLP2" localSheetId="7">'Attach-3 (QR)'!#REF!</definedName>
    <definedName name="PATHLP2" localSheetId="4">'Attach-3 (QR)_old'!#REF!</definedName>
    <definedName name="PATHLP2" localSheetId="6">'Attach-QR)'!#REF!</definedName>
    <definedName name="PATHLP2" localSheetId="2">'[2]Attach-3 (QR)'!#REF!</definedName>
    <definedName name="PATHLP2">#REF!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7">'Attach-3 (QR)'!#REF!</definedName>
    <definedName name="PATHLP3" localSheetId="4">'Attach-3 (QR)_old'!#REF!</definedName>
    <definedName name="PATHLP3" localSheetId="6">'Attach-QR)'!#REF!</definedName>
    <definedName name="PATHLP3" localSheetId="2">'[2]Attach-3 (QR)'!#REF!</definedName>
    <definedName name="PATHLP3">#REF!</definedName>
    <definedName name="PATHPR1" localSheetId="26">#REF!</definedName>
    <definedName name="PATHPR1" localSheetId="12">'[1]Attach-3 (QR)'!#REF!</definedName>
    <definedName name="PATHPR1" localSheetId="7">'Attach-3 (QR)'!$J$419</definedName>
    <definedName name="PATHPR1" localSheetId="4">'Attach-3 (QR)_old'!$J$397</definedName>
    <definedName name="PATHPR1" localSheetId="6">'Attach-QR)'!$J$368</definedName>
    <definedName name="PATHPR1">#REF!</definedName>
    <definedName name="PATHPR2" localSheetId="18">'[2]Attach-3 (QR)'!#REF!</definedName>
    <definedName name="PATHPR2" localSheetId="26">'[3]Attach-3 (QR)'!#REF!</definedName>
    <definedName name="PATHPR2" localSheetId="12">'[4]Attach-3 (QR)'!#REF!</definedName>
    <definedName name="PATHPR2" localSheetId="7">'Attach-3 (QR)'!#REF!</definedName>
    <definedName name="PATHPR2" localSheetId="4">'Attach-3 (QR)_old'!#REF!</definedName>
    <definedName name="PATHPR2" localSheetId="6">'Attach-QR)'!#REF!</definedName>
    <definedName name="PATHPR2" localSheetId="2">'[2]Attach-3 (QR)'!#REF!</definedName>
    <definedName name="PATHPR2">#REF!</definedName>
    <definedName name="_xlnm.Print_Area" localSheetId="16">'Attach 10'!$A$1:$F$18</definedName>
    <definedName name="_xlnm.Print_Area" localSheetId="17">'Attach 11'!$A$1:$E$86</definedName>
    <definedName name="_xlnm.Print_Area" localSheetId="18">'Attach 12'!$A$1:$G$46</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15'!$A$1:$E$92</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28">'Attach 23'!$A$1:$E$26</definedName>
    <definedName name="_xlnm.Print_Area" localSheetId="29">'Attach 24'!$A$1:$E$26</definedName>
    <definedName name="_xlnm.Print_Area" localSheetId="30">'Attach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9'!$A$1:$AH$51</definedName>
    <definedName name="_xlnm.Print_Area" localSheetId="7">'Attach-3 (QR)'!$A$1:$I$429</definedName>
    <definedName name="_xlnm.Print_Area" localSheetId="4">'Attach-3 (QR)_old'!$A$1:$J$407</definedName>
    <definedName name="_xlnm.Print_Area" localSheetId="6">'Attach-QR)'!$A$1:$J$378</definedName>
    <definedName name="_xlnm.Print_Area" localSheetId="32">'Bid Form 1st Envelope '!$A$1:$F$121</definedName>
    <definedName name="_xlnm.Print_Area" localSheetId="1">Cover!$A$1:$F$29</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4">#REF!</definedName>
    <definedName name="printedname" localSheetId="6">#REF!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4">#REF!</definedName>
    <definedName name="_xlnm.Recorder" localSheetId="6">#REF!</definedName>
    <definedName name="_xlnm.Recorder" localSheetId="2">#REF!</definedName>
    <definedName name="_xlnm.Recorder">#REF!</definedName>
    <definedName name="sss" localSheetId="26">'[8]Attach-3 (QR)'!#REF!</definedName>
    <definedName name="sss" localSheetId="7">'[9]Attach-3 (QR)'!#REF!</definedName>
    <definedName name="sss" localSheetId="6">'[10]Attach-3 (QR)'!#REF!</definedName>
    <definedName name="sss" localSheetId="2">'[11]Attach-3 (QR)'!#REF!</definedName>
    <definedName name="sss">'[11]Attach-3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4">#REF!</definedName>
    <definedName name="TEST" localSheetId="6">#REF!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12'!$G:$I</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12'!$A$1:$F$46</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15'!$A$1:$E$92</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28" hidden="1">'Attach 23'!$A$1:$E$27</definedName>
    <definedName name="Z_05855B4F_D61E_4C97_B759_B2F96767F6F8_.wvu.PrintArea" localSheetId="29" hidden="1">'Attach 24'!$A$1:$E$27</definedName>
    <definedName name="Z_05855B4F_D61E_4C97_B759_B2F96767F6F8_.wvu.PrintArea" localSheetId="30"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7" hidden="1">'Attach-3 (QR)'!$A$1:$H$429</definedName>
    <definedName name="Z_05855B4F_D61E_4C97_B759_B2F96767F6F8_.wvu.PrintArea" localSheetId="4" hidden="1">'Attach-3 (QR)_old'!$A$1:$H$407</definedName>
    <definedName name="Z_05855B4F_D61E_4C97_B759_B2F96767F6F8_.wvu.PrintArea" localSheetId="6" hidden="1">'Attach-QR)'!$A$1:$H$378</definedName>
    <definedName name="Z_05855B4F_D61E_4C97_B759_B2F96767F6F8_.wvu.PrintArea" localSheetId="32" hidden="1">'Bid Form 1st Envelope '!$A$1:$F$123</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6" hidden="1">'Attach-QR)'!#REF!,'Attach-QR)'!$180:$186,'Attach-QR)'!#REF!,'Attach-QR)'!#REF!,'Attach-QR)'!#REF!,'Attach-QR)'!$194:$194,'Attach-QR)'!$243:$245,'Attach-QR)'!$304:$318</definedName>
    <definedName name="Z_05855B4F_D61E_4C97_B759_B2F96767F6F8_.wvu.Rows" localSheetId="32" hidden="1">'Bid Form 1st Envelope '!$30:$31,'Bid Form 1st Envelope '!$106:$106,'Bid Form 1st Envelope '!$109:$110</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12'!$G:$I</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12'!$A$1:$F$46</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15'!$A$1:$E$92</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28" hidden="1">'Attach 23'!$A$1:$E$26</definedName>
    <definedName name="Z_067EF7EF_2552_42C0_8B2F_9338A16B73EB_.wvu.PrintArea" localSheetId="29" hidden="1">'Attach 24'!$A$1:$E$26</definedName>
    <definedName name="Z_067EF7EF_2552_42C0_8B2F_9338A16B73EB_.wvu.PrintArea" localSheetId="30"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9'!$A$1:$AH$51</definedName>
    <definedName name="Z_067EF7EF_2552_42C0_8B2F_9338A16B73EB_.wvu.PrintArea" localSheetId="7" hidden="1">'Attach-3 (QR)'!$A$1:$I$429</definedName>
    <definedName name="Z_067EF7EF_2552_42C0_8B2F_9338A16B73EB_.wvu.PrintArea" localSheetId="4" hidden="1">'Attach-3 (QR)_old'!$A$1:$J$407</definedName>
    <definedName name="Z_067EF7EF_2552_42C0_8B2F_9338A16B73EB_.wvu.PrintArea" localSheetId="6" hidden="1">'Attach-QR)'!$A$1:$I$378</definedName>
    <definedName name="Z_067EF7EF_2552_42C0_8B2F_9338A16B73EB_.wvu.PrintArea" localSheetId="32" hidden="1">'Bid Form 1st Envelope '!$A$1:$J$122</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7"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6" hidden="1">'Attach-QR)'!$19:$23,'Attach-QR)'!$25:$25,'Attach-QR)'!$35:$35,'Attach-QR)'!#REF!,'Attach-QR)'!#REF!,'Attach-QR)'!$180:$186,'Attach-QR)'!$194:$194,'Attach-QR)'!$230:$356</definedName>
    <definedName name="Z_067EF7EF_2552_42C0_8B2F_9338A16B73EB_.wvu.Rows" localSheetId="32"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7" hidden="1">'Attach-3 (QR)'!$K:$M</definedName>
    <definedName name="Z_1586E746_E770_4DE8_8EE8_42BC4CF5206B_.wvu.Cols" localSheetId="4" hidden="1">'Attach-3 (QR)_old'!$K:$M</definedName>
    <definedName name="Z_1586E746_E770_4DE8_8EE8_42BC4CF5206B_.wvu.Cols" localSheetId="6" hidden="1">'Attach-QR)'!$K:$M</definedName>
    <definedName name="Z_1586E746_E770_4DE8_8EE8_42BC4CF5206B_.wvu.PrintArea" localSheetId="7" hidden="1">'Attach-3 (QR)'!$A$1:$H$429</definedName>
    <definedName name="Z_1586E746_E770_4DE8_8EE8_42BC4CF5206B_.wvu.PrintArea" localSheetId="4" hidden="1">'Attach-3 (QR)_old'!$A$1:$H$407</definedName>
    <definedName name="Z_1586E746_E770_4DE8_8EE8_42BC4CF5206B_.wvu.PrintArea" localSheetId="6" hidden="1">'Attach-QR)'!$A$1:$H$378</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15'!$A$1:$E$92</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28" hidden="1">'Attach 23'!$A$1:$E$27</definedName>
    <definedName name="Z_15A19D23_A9FD_4FC1_B7B0_F2D16BDFC729_.wvu.PrintArea" localSheetId="29" hidden="1">'Attach 24'!$A$1:$E$27</definedName>
    <definedName name="Z_15A19D23_A9FD_4FC1_B7B0_F2D16BDFC729_.wvu.PrintArea" localSheetId="30"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32" hidden="1">'Bid Form 1st Envelope '!$A$1:$F$123</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7" hidden="1">'Attach-3 (QR)'!$J:$X</definedName>
    <definedName name="Z_176A4F7E_17B2_43CD_BA12_35A58E9B73EF_.wvu.Cols" localSheetId="6" hidden="1">'Attach-QR)'!$J:$X</definedName>
    <definedName name="Z_176A4F7E_17B2_43CD_BA12_35A58E9B73EF_.wvu.PrintArea" localSheetId="7" hidden="1">'Attach-3 (QR)'!$A$1:$I$429</definedName>
    <definedName name="Z_176A4F7E_17B2_43CD_BA12_35A58E9B73EF_.wvu.PrintArea" localSheetId="6" hidden="1">'Attach-QR)'!$A$1:$I$378</definedName>
    <definedName name="Z_176A4F7E_17B2_43CD_BA12_35A58E9B73EF_.wvu.Rows" localSheetId="7" hidden="1">'Attach-3 (QR)'!$19:$23,'Attach-3 (QR)'!$25:$25,'Attach-3 (QR)'!$35:$35,'Attach-3 (QR)'!#REF!,'Attach-3 (QR)'!#REF!,'Attach-3 (QR)'!$230:$236,'Attach-3 (QR)'!$245:$245,'Attach-3 (QR)'!$281:$407</definedName>
    <definedName name="Z_176A4F7E_17B2_43CD_BA12_35A58E9B73EF_.wvu.Rows" localSheetId="6" hidden="1">'Attach-QR)'!$19:$23,'Attach-QR)'!$25:$25,'Attach-QR)'!$35:$35,'Attach-QR)'!#REF!,'Attach-QR)'!#REF!,'Attach-QR)'!$180:$186,'Attach-QR)'!$194:$194,'Attach-QR)'!$230:$356</definedName>
    <definedName name="Z_176DC383_BC5B_4A2C_B484_0B54305CAC0E_.wvu.Cols" localSheetId="18" hidden="1">'Attach 12'!$G:$I</definedName>
    <definedName name="Z_176DC383_BC5B_4A2C_B484_0B54305CAC0E_.wvu.Cols" localSheetId="22" hidden="1">'Attach 15'!$H:$H,'Attach 15'!$L:$N</definedName>
    <definedName name="Z_176DC383_BC5B_4A2C_B484_0B54305CAC0E_.wvu.Cols" localSheetId="26" hidden="1">'Attach 18 SP'!$J:$AO</definedName>
    <definedName name="Z_176DC383_BC5B_4A2C_B484_0B54305CAC0E_.wvu.Cols" localSheetId="3" hidden="1">'Attach 3(JV)'!$G:$H</definedName>
    <definedName name="Z_176DC383_BC5B_4A2C_B484_0B54305CAC0E_.wvu.Cols" localSheetId="8" hidden="1">'Attach 4'!$H:$O</definedName>
    <definedName name="Z_176DC383_BC5B_4A2C_B484_0B54305CAC0E_.wvu.Cols" localSheetId="11" hidden="1">'Attach 5'!$H:$H</definedName>
    <definedName name="Z_176DC383_BC5B_4A2C_B484_0B54305CAC0E_.wvu.Cols" localSheetId="12" hidden="1">'Attach 5A'!$H:$H</definedName>
    <definedName name="Z_176DC383_BC5B_4A2C_B484_0B54305CAC0E_.wvu.Cols" localSheetId="13" hidden="1">'Attach 6'!$H:$H</definedName>
    <definedName name="Z_176DC383_BC5B_4A2C_B484_0B54305CAC0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6" hidden="1">'Attach 10'!$A$1:$F$18</definedName>
    <definedName name="Z_176DC383_BC5B_4A2C_B484_0B54305CAC0E_.wvu.PrintArea" localSheetId="17" hidden="1">'Attach 11'!$A$1:$E$86</definedName>
    <definedName name="Z_176DC383_BC5B_4A2C_B484_0B54305CAC0E_.wvu.PrintArea" localSheetId="18" hidden="1">'Attach 12'!$A$1:$G$46</definedName>
    <definedName name="Z_176DC383_BC5B_4A2C_B484_0B54305CAC0E_.wvu.PrintArea" localSheetId="19" hidden="1">'Attach 13'!$A$1:$E$26</definedName>
    <definedName name="Z_176DC383_BC5B_4A2C_B484_0B54305CAC0E_.wvu.PrintArea" localSheetId="20" hidden="1">'Attach 14'!$A$1:$E$26</definedName>
    <definedName name="Z_176DC383_BC5B_4A2C_B484_0B54305CAC0E_.wvu.PrintArea" localSheetId="21" hidden="1">'Attach 14-IP'!$A$8:$I$225</definedName>
    <definedName name="Z_176DC383_BC5B_4A2C_B484_0B54305CAC0E_.wvu.PrintArea" localSheetId="22" hidden="1">'Attach 15'!$A$1:$E$92</definedName>
    <definedName name="Z_176DC383_BC5B_4A2C_B484_0B54305CAC0E_.wvu.PrintArea" localSheetId="23" hidden="1">'Attach 16 '!$A$1:$L$96</definedName>
    <definedName name="Z_176DC383_BC5B_4A2C_B484_0B54305CAC0E_.wvu.PrintArea" localSheetId="24" hidden="1">'Attach 17'!$A$1:$E$33</definedName>
    <definedName name="Z_176DC383_BC5B_4A2C_B484_0B54305CAC0E_.wvu.PrintArea" localSheetId="25" hidden="1">'Attach 18'!$A$1:$E$21</definedName>
    <definedName name="Z_176DC383_BC5B_4A2C_B484_0B54305CAC0E_.wvu.PrintArea" localSheetId="26" hidden="1">'Attach 18 SP'!$A$7:$I$157</definedName>
    <definedName name="Z_176DC383_BC5B_4A2C_B484_0B54305CAC0E_.wvu.PrintArea" localSheetId="27" hidden="1">'Attach 19'!$A$1:$E$31</definedName>
    <definedName name="Z_176DC383_BC5B_4A2C_B484_0B54305CAC0E_.wvu.PrintArea" localSheetId="28" hidden="1">'Attach 23'!$A$1:$E$26</definedName>
    <definedName name="Z_176DC383_BC5B_4A2C_B484_0B54305CAC0E_.wvu.PrintArea" localSheetId="29" hidden="1">'Attach 24'!$A$1:$E$26</definedName>
    <definedName name="Z_176DC383_BC5B_4A2C_B484_0B54305CAC0E_.wvu.PrintArea" localSheetId="30"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8" hidden="1">'Attach 4'!$A$1:$G$25</definedName>
    <definedName name="Z_176DC383_BC5B_4A2C_B484_0B54305CAC0E_.wvu.PrintArea" localSheetId="9" hidden="1">'Attach 4 (A)'!$A$1:$E$27</definedName>
    <definedName name="Z_176DC383_BC5B_4A2C_B484_0B54305CAC0E_.wvu.PrintArea" localSheetId="10" hidden="1">'Attach 4 (B)'!$A$1:$E$26</definedName>
    <definedName name="Z_176DC383_BC5B_4A2C_B484_0B54305CAC0E_.wvu.PrintArea" localSheetId="11" hidden="1">'Attach 5'!$A$1:$E$35</definedName>
    <definedName name="Z_176DC383_BC5B_4A2C_B484_0B54305CAC0E_.wvu.PrintArea" localSheetId="12" hidden="1">'Attach 5A'!$A$1:$E$68</definedName>
    <definedName name="Z_176DC383_BC5B_4A2C_B484_0B54305CAC0E_.wvu.PrintArea" localSheetId="13" hidden="1">'Attach 6'!$A$1:$E$31</definedName>
    <definedName name="Z_176DC383_BC5B_4A2C_B484_0B54305CAC0E_.wvu.PrintArea" localSheetId="14" hidden="1">'Attach 7'!$A$1:$E$24</definedName>
    <definedName name="Z_176DC383_BC5B_4A2C_B484_0B54305CAC0E_.wvu.PrintArea" localSheetId="15" hidden="1">'Attach 9'!$A$1:$AH$51</definedName>
    <definedName name="Z_176DC383_BC5B_4A2C_B484_0B54305CAC0E_.wvu.PrintArea" localSheetId="7" hidden="1">'Attach-3 (QR)'!$A$1:$I$429</definedName>
    <definedName name="Z_176DC383_BC5B_4A2C_B484_0B54305CAC0E_.wvu.PrintArea" localSheetId="4" hidden="1">'Attach-3 (QR)_old'!$A$1:$J$407</definedName>
    <definedName name="Z_176DC383_BC5B_4A2C_B484_0B54305CAC0E_.wvu.PrintArea" localSheetId="6" hidden="1">'Attach-QR)'!$A$1:$I$378</definedName>
    <definedName name="Z_176DC383_BC5B_4A2C_B484_0B54305CAC0E_.wvu.PrintArea" localSheetId="32" hidden="1">'Bid Form 1st Envelope '!$A$1:$F$121</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5" hidden="1">'Attach 9'!$18:$18</definedName>
    <definedName name="Z_176DC383_BC5B_4A2C_B484_0B54305CAC0E_.wvu.Rows" localSheetId="18" hidden="1">'Attach 12'!$4:$4</definedName>
    <definedName name="Z_176DC383_BC5B_4A2C_B484_0B54305CAC0E_.wvu.Rows" localSheetId="24" hidden="1">'Attach 17'!$26:$26,'Attach 17'!$32:$209</definedName>
    <definedName name="Z_176DC383_BC5B_4A2C_B484_0B54305CAC0E_.wvu.Rows" localSheetId="26" hidden="1">'Attach 18 SP'!$149:$153</definedName>
    <definedName name="Z_176DC383_BC5B_4A2C_B484_0B54305CAC0E_.wvu.Rows" localSheetId="27" hidden="1">'Attach 19'!$13:$13,'Attach 19'!$20:$28</definedName>
    <definedName name="Z_176DC383_BC5B_4A2C_B484_0B54305CAC0E_.wvu.Rows" localSheetId="11" hidden="1">'Attach 5'!$4:$4</definedName>
    <definedName name="Z_176DC383_BC5B_4A2C_B484_0B54305CAC0E_.wvu.Rows" localSheetId="12" hidden="1">'Attach 5A'!$25:$30</definedName>
    <definedName name="Z_176DC383_BC5B_4A2C_B484_0B54305CAC0E_.wvu.Rows" localSheetId="15" hidden="1">'Attach 9'!$26:$28</definedName>
    <definedName name="Z_176DC383_BC5B_4A2C_B484_0B54305CAC0E_.wvu.Rows" localSheetId="7"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6" hidden="1">'Attach-QR)'!$19:$23,'Attach-QR)'!$25:$25,'Attach-QR)'!$35:$35,'Attach-QR)'!$90:$90,'Attach-QR)'!$116:$116,'Attach-QR)'!$180:$186,'Attach-QR)'!$194:$194,'Attach-QR)'!$230:$356</definedName>
    <definedName name="Z_176DC383_BC5B_4A2C_B484_0B54305CAC0E_.wvu.Rows" localSheetId="32" hidden="1">'Bid Form 1st Envelope '!$22:$22,'Bid Form 1st Envelope '!$30:$31,'Bid Form 1st Envelope '!$106:$106,'Bid Form 1st Envelope '!$109:$110</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8" hidden="1">'Attach 12'!$H:$I</definedName>
    <definedName name="Z_1C70608C_646A_4043_A222_6253B5006A93_.wvu.Cols" localSheetId="12" hidden="1">'Attach 5A'!$H:$H</definedName>
    <definedName name="Z_1C70608C_646A_4043_A222_6253B5006A93_.wvu.PrintArea" localSheetId="18" hidden="1">'Attach 12'!$A$1:$F$46</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4" hidden="1">'Attach-3 (QR)_old'!$I:$K</definedName>
    <definedName name="Z_1FD9ACA5_802E_4240_ABEA_3FAA854014ED_.wvu.Cols" localSheetId="6" hidden="1">'Attach-QR)'!$I:$K</definedName>
    <definedName name="Z_1FD9ACA5_802E_4240_ABEA_3FAA854014ED_.wvu.PrintArea" localSheetId="24" hidden="1">'Attach 17'!$A$1:$E$33</definedName>
    <definedName name="Z_1FD9ACA5_802E_4240_ABEA_3FAA854014ED_.wvu.PrintArea" localSheetId="7" hidden="1">'Attach-3 (QR)'!$A$1:$H$429</definedName>
    <definedName name="Z_1FD9ACA5_802E_4240_ABEA_3FAA854014ED_.wvu.PrintArea" localSheetId="4" hidden="1">'Attach-3 (QR)_old'!$A$1:$H$407</definedName>
    <definedName name="Z_1FD9ACA5_802E_4240_ABEA_3FAA854014ED_.wvu.PrintArea" localSheetId="6" hidden="1">'Attach-QR)'!$A$1:$H$378</definedName>
    <definedName name="Z_1FD9ACA5_802E_4240_ABEA_3FAA854014ED_.wvu.Rows" localSheetId="24" hidden="1">'Attach 17'!$26:$26,'Attach 17'!$32:$209</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20A53A97_D2BD_4E7F_8ABC_E5DF94CF88E8_.wvu.Cols" localSheetId="7" hidden="1">'Attach-3 (QR)'!$M:$O</definedName>
    <definedName name="Z_20A53A97_D2BD_4E7F_8ABC_E5DF94CF88E8_.wvu.Cols" localSheetId="4" hidden="1">'Attach-3 (QR)_old'!$M:$O</definedName>
    <definedName name="Z_20A53A97_D2BD_4E7F_8ABC_E5DF94CF88E8_.wvu.Cols" localSheetId="6" hidden="1">'Attach-QR)'!$M:$O</definedName>
    <definedName name="Z_20A53A97_D2BD_4E7F_8ABC_E5DF94CF88E8_.wvu.PrintArea" localSheetId="7" hidden="1">'Attach-3 (QR)'!$A$1:$H$429</definedName>
    <definedName name="Z_20A53A97_D2BD_4E7F_8ABC_E5DF94CF88E8_.wvu.PrintArea" localSheetId="4" hidden="1">'Attach-3 (QR)_old'!$A$1:$H$407</definedName>
    <definedName name="Z_20A53A97_D2BD_4E7F_8ABC_E5DF94CF88E8_.wvu.PrintArea" localSheetId="6" hidden="1">'Attach-QR)'!$A$1:$H$378</definedName>
    <definedName name="Z_20A53A97_D2BD_4E7F_8ABC_E5DF94CF88E8_.wvu.Rows" localSheetId="7"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A53A97_D2BD_4E7F_8ABC_E5DF94CF88E8_.wvu.Rows" localSheetId="6" hidden="1">'Attach-QR)'!#REF!,'Attach-QR)'!#REF!,'Attach-QR)'!#REF!,'Attach-QR)'!$243:$245,'Attach-QR)'!$267:$298,'Attach-QR)'!$309:$318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12'!$H:$I</definedName>
    <definedName name="Z_237D8718_39ED_4FFE_B3B2_D1192F8D2E87_.wvu.Cols" localSheetId="12" hidden="1">'Attach 5A'!$H:$H</definedName>
    <definedName name="Z_237D8718_39ED_4FFE_B3B2_D1192F8D2E87_.wvu.PrintArea" localSheetId="18" hidden="1">'Attach 12'!$A$1:$F$46</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15'!$A$1:$E$92</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28" hidden="1">'Attach 23'!$A$1:$E$29</definedName>
    <definedName name="Z_240327DD_375F_45D4_BA52_89AFD79FE6A1_.wvu.PrintArea" localSheetId="29" hidden="1">'Attach 24'!$A$1:$E$29</definedName>
    <definedName name="Z_240327DD_375F_45D4_BA52_89AFD79FE6A1_.wvu.PrintArea" localSheetId="30"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32" hidden="1">'Bid Form 1st Envelope '!$A$1:$F$123</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12'!$G:$G</definedName>
    <definedName name="Z_24FB9AF1_17BD_4082_A3EA_FA7FEE02F32F_.wvu.PrintArea" localSheetId="18" hidden="1">'Attach 12'!$A$1:$F$46</definedName>
    <definedName name="Z_24FB9AF1_17BD_4082_A3EA_FA7FEE02F32F_.wvu.Rows" localSheetId="18" hidden="1">'Attach 12'!#REF!</definedName>
    <definedName name="Z_2648A02A_7B8C_446F_A14E_7410EA5360FE_.wvu.Cols" localSheetId="18" hidden="1">'Attach 12'!$G:$G</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12'!$A$1:$F$46</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12'!$G:$I</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10'!$A$1:$F$18</definedName>
    <definedName name="Z_273BBCBD_8F12_4445_A7CA_FDA7C67AE3D5_.wvu.PrintArea" localSheetId="17" hidden="1">'Attach 11'!$A$1:$E$86</definedName>
    <definedName name="Z_273BBCBD_8F12_4445_A7CA_FDA7C67AE3D5_.wvu.PrintArea" localSheetId="18" hidden="1">'Attach 12'!$A$1:$G$46</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15'!$A$1:$E$92</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28" hidden="1">'Attach 23'!$A$1:$E$26</definedName>
    <definedName name="Z_273BBCBD_8F12_4445_A7CA_FDA7C67AE3D5_.wvu.PrintArea" localSheetId="29" hidden="1">'Attach 24'!$A$1:$E$26</definedName>
    <definedName name="Z_273BBCBD_8F12_4445_A7CA_FDA7C67AE3D5_.wvu.PrintArea" localSheetId="30"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9'!$A$1:$AH$51</definedName>
    <definedName name="Z_273BBCBD_8F12_4445_A7CA_FDA7C67AE3D5_.wvu.PrintArea" localSheetId="7" hidden="1">'Attach-3 (QR)'!$A$1:$I$429</definedName>
    <definedName name="Z_273BBCBD_8F12_4445_A7CA_FDA7C67AE3D5_.wvu.PrintArea" localSheetId="4" hidden="1">'Attach-3 (QR)_old'!$A$1:$J$407</definedName>
    <definedName name="Z_273BBCBD_8F12_4445_A7CA_FDA7C67AE3D5_.wvu.PrintArea" localSheetId="6" hidden="1">'Attach-QR)'!$A$1:$I$378</definedName>
    <definedName name="Z_273BBCBD_8F12_4445_A7CA_FDA7C67AE3D5_.wvu.PrintArea" localSheetId="32" hidden="1">'Bid Form 1st Envelope '!$A$1:$J$122</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7"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6" hidden="1">'Attach-QR)'!$19:$23,'Attach-QR)'!$25:$25,'Attach-QR)'!$35:$35,'Attach-QR)'!#REF!,'Attach-QR)'!#REF!,'Attach-QR)'!$180:$186,'Attach-QR)'!$194:$194,'Attach-QR)'!$230:$356</definedName>
    <definedName name="Z_273BBCBD_8F12_4445_A7CA_FDA7C67AE3D5_.wvu.Rows" localSheetId="32"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12'!$G:$I</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10'!$A$1:$F$18</definedName>
    <definedName name="Z_27CB7082_4FAB_46F1_8968_11E3E4A629B2_.wvu.PrintArea" localSheetId="17" hidden="1">'Attach 11'!$A$1:$E$86</definedName>
    <definedName name="Z_27CB7082_4FAB_46F1_8968_11E3E4A629B2_.wvu.PrintArea" localSheetId="18" hidden="1">'Attach 12'!$A$1:$G$46</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15'!$A$1:$E$92</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28" hidden="1">'Attach 23'!$A$1:$E$26</definedName>
    <definedName name="Z_27CB7082_4FAB_46F1_8968_11E3E4A629B2_.wvu.PrintArea" localSheetId="29" hidden="1">'Attach 24'!$A$1:$E$26</definedName>
    <definedName name="Z_27CB7082_4FAB_46F1_8968_11E3E4A629B2_.wvu.PrintArea" localSheetId="30"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9'!$A$1:$AH$51</definedName>
    <definedName name="Z_27CB7082_4FAB_46F1_8968_11E3E4A629B2_.wvu.PrintArea" localSheetId="7" hidden="1">'Attach-3 (QR)'!$A$1:$I$429</definedName>
    <definedName name="Z_27CB7082_4FAB_46F1_8968_11E3E4A629B2_.wvu.PrintArea" localSheetId="4" hidden="1">'Attach-3 (QR)_old'!$A$1:$J$407</definedName>
    <definedName name="Z_27CB7082_4FAB_46F1_8968_11E3E4A629B2_.wvu.PrintArea" localSheetId="6" hidden="1">'Attach-QR)'!$A$1:$I$378</definedName>
    <definedName name="Z_27CB7082_4FAB_46F1_8968_11E3E4A629B2_.wvu.PrintArea" localSheetId="32" hidden="1">'Bid Form 1st Envelope '!$A$1:$J$122</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7"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6" hidden="1">'Attach-QR)'!$19:$23,'Attach-QR)'!$25:$25,'Attach-QR)'!$35:$35,'Attach-QR)'!#REF!,'Attach-QR)'!#REF!,'Attach-QR)'!$180:$186,'Attach-QR)'!$194:$194,'Attach-QR)'!$230:$356</definedName>
    <definedName name="Z_27CB7082_4FAB_46F1_8968_11E3E4A629B2_.wvu.Rows" localSheetId="32"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7" hidden="1">'Attach-3 (QR)'!$M:$O</definedName>
    <definedName name="Z_280EA05C_4582_4B0F_895F_5C9134A73222_.wvu.Cols" localSheetId="4" hidden="1">'Attach-3 (QR)_old'!$M:$O</definedName>
    <definedName name="Z_280EA05C_4582_4B0F_895F_5C9134A73222_.wvu.Cols" localSheetId="6" hidden="1">'Attach-QR)'!$M:$O</definedName>
    <definedName name="Z_280EA05C_4582_4B0F_895F_5C9134A73222_.wvu.PrintArea" localSheetId="7" hidden="1">'Attach-3 (QR)'!$A$1:$H$429</definedName>
    <definedName name="Z_280EA05C_4582_4B0F_895F_5C9134A73222_.wvu.PrintArea" localSheetId="4" hidden="1">'Attach-3 (QR)_old'!$A$1:$H$407</definedName>
    <definedName name="Z_280EA05C_4582_4B0F_895F_5C9134A73222_.wvu.PrintArea" localSheetId="6" hidden="1">'Attach-QR)'!$A$1:$H$378</definedName>
    <definedName name="Z_280EA05C_4582_4B0F_895F_5C9134A73222_.wvu.Rows" localSheetId="7"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0EA05C_4582_4B0F_895F_5C9134A73222_.wvu.Rows" localSheetId="6" hidden="1">'Attach-QR)'!$180:$186,'Attach-QR)'!#REF!,'Attach-QR)'!#REF!,'Attach-QR)'!$243:$245,'Attach-QR)'!$267:$298,'Attach-QR)'!$309:$318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12'!$G:$I</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12'!$A$1:$F$46</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15'!$A$1:$E$92</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28" hidden="1">'Attach 23'!$A$1:$E$26</definedName>
    <definedName name="Z_2CF6F19D_227C_4840_A9E1_6C944B0145DB_.wvu.PrintArea" localSheetId="29" hidden="1">'Attach 24'!$A$1:$E$26</definedName>
    <definedName name="Z_2CF6F19D_227C_4840_A9E1_6C944B0145DB_.wvu.PrintArea" localSheetId="30"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9'!$A$1:$AH$51</definedName>
    <definedName name="Z_2CF6F19D_227C_4840_A9E1_6C944B0145DB_.wvu.PrintArea" localSheetId="4" hidden="1">'Attach-3 (QR)_old'!$A$1:$J$407</definedName>
    <definedName name="Z_2CF6F19D_227C_4840_A9E1_6C944B0145DB_.wvu.PrintArea" localSheetId="32" hidden="1">'Bid Form 1st Envelope '!$A$1:$J$122</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7" hidden="1">'Attach-3 (QR)'!$M:$O</definedName>
    <definedName name="Z_308F00E9_5A71_4486_BCFD_DF8513C1906D_.wvu.Cols" localSheetId="4" hidden="1">'Attach-3 (QR)_old'!$M:$O</definedName>
    <definedName name="Z_308F00E9_5A71_4486_BCFD_DF8513C1906D_.wvu.Cols" localSheetId="6" hidden="1">'Attach-QR)'!$M:$O</definedName>
    <definedName name="Z_308F00E9_5A71_4486_BCFD_DF8513C1906D_.wvu.PrintArea" localSheetId="7" hidden="1">'Attach-3 (QR)'!$A$1:$H$429</definedName>
    <definedName name="Z_308F00E9_5A71_4486_BCFD_DF8513C1906D_.wvu.PrintArea" localSheetId="4" hidden="1">'Attach-3 (QR)_old'!$A$1:$H$407</definedName>
    <definedName name="Z_308F00E9_5A71_4486_BCFD_DF8513C1906D_.wvu.PrintArea" localSheetId="6" hidden="1">'Attach-QR)'!$A$1:$H$378</definedName>
    <definedName name="Z_308F00E9_5A71_4486_BCFD_DF8513C1906D_.wvu.Rows" localSheetId="7"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6" hidden="1">'Attach-QR)'!#REF!,'Attach-QR)'!$180:$186,'Attach-QR)'!#REF!,'Attach-QR)'!#REF!,'Attach-QR)'!#REF!,'Attach-QR)'!$194:$194,'Attach-QR)'!$243:$245,'Attach-QR)'!$267:$298,'Attach-QR)'!$304:$318</definedName>
    <definedName name="Z_3365131F_6BE7_432A_859B_F41B794BB9E6_.wvu.Cols" localSheetId="7" hidden="1">'Attach-3 (QR)'!$M:$O</definedName>
    <definedName name="Z_3365131F_6BE7_432A_859B_F41B794BB9E6_.wvu.Cols" localSheetId="4" hidden="1">'Attach-3 (QR)_old'!$M:$O</definedName>
    <definedName name="Z_3365131F_6BE7_432A_859B_F41B794BB9E6_.wvu.Cols" localSheetId="6" hidden="1">'Attach-QR)'!$M:$O</definedName>
    <definedName name="Z_3365131F_6BE7_432A_859B_F41B794BB9E6_.wvu.PrintArea" localSheetId="7" hidden="1">'Attach-3 (QR)'!$A$1:$H$429</definedName>
    <definedName name="Z_3365131F_6BE7_432A_859B_F41B794BB9E6_.wvu.PrintArea" localSheetId="4" hidden="1">'Attach-3 (QR)_old'!$A$1:$H$407</definedName>
    <definedName name="Z_3365131F_6BE7_432A_859B_F41B794BB9E6_.wvu.PrintArea" localSheetId="6" hidden="1">'Attach-QR)'!$A$1:$H$378</definedName>
    <definedName name="Z_3365131F_6BE7_432A_859B_F41B794BB9E6_.wvu.Rows" localSheetId="7"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6" hidden="1">'Attach-QR)'!#REF!,'Attach-QR)'!$180:$186,'Attach-QR)'!#REF!,'Attach-QR)'!#REF!,'Attach-QR)'!#REF!,'Attach-QR)'!$194:$194,'Attach-QR)'!$243:$245,'Attach-QR)'!$259:$299,'Attach-QR)'!$304:$318,'Attach-QR)'!$336:$357</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15'!$A$1:$E$92</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28" hidden="1">'Attach 23'!$A$1:$E$27</definedName>
    <definedName name="Z_340562B9_6CEE_4962_8D7D_CA1C6778F52C_.wvu.PrintArea" localSheetId="29" hidden="1">'Attach 24'!$A$1:$E$27</definedName>
    <definedName name="Z_340562B9_6CEE_4962_8D7D_CA1C6778F52C_.wvu.PrintArea" localSheetId="30"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32" hidden="1">'Bid Form 1st Envelope '!$A$1:$F$123</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12'!$G:$I</definedName>
    <definedName name="Z_3836A67F_51F8_4B52_B51D_937DC398CD1F_.wvu.Cols" localSheetId="22" hidden="1">'Attach 15'!$H:$H,'Attach 15'!$L:$N</definedName>
    <definedName name="Z_3836A67F_51F8_4B52_B51D_937DC398CD1F_.wvu.Cols" localSheetId="26" hidden="1">'Attach 18 SP'!$J:$AO</definedName>
    <definedName name="Z_3836A67F_51F8_4B52_B51D_937DC398CD1F_.wvu.Cols" localSheetId="3"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12'!$A$1:$G$46</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15'!$A$1:$E$92</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28" hidden="1">'Attach 23'!$A$1:$E$26</definedName>
    <definedName name="Z_3836A67F_51F8_4B52_B51D_937DC398CD1F_.wvu.PrintArea" localSheetId="29" hidden="1">'Attach 24'!$A$1:$E$26</definedName>
    <definedName name="Z_3836A67F_51F8_4B52_B51D_937DC398CD1F_.wvu.PrintArea" localSheetId="30"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5A'!$A$1:$E$68</definedName>
    <definedName name="Z_3836A67F_51F8_4B52_B51D_937DC398CD1F_.wvu.PrintArea" localSheetId="13" hidden="1">'Attach 6'!$A$1:$E$31</definedName>
    <definedName name="Z_3836A67F_51F8_4B52_B51D_937DC398CD1F_.wvu.PrintArea" localSheetId="14" hidden="1">'Attach 7'!$A$1:$E$24</definedName>
    <definedName name="Z_3836A67F_51F8_4B52_B51D_937DC398CD1F_.wvu.PrintArea" localSheetId="15" hidden="1">'Attach 9'!$A$1:$AH$51</definedName>
    <definedName name="Z_3836A67F_51F8_4B52_B51D_937DC398CD1F_.wvu.PrintArea" localSheetId="7" hidden="1">'Attach-3 (QR)'!$A$1:$I$429</definedName>
    <definedName name="Z_3836A67F_51F8_4B52_B51D_937DC398CD1F_.wvu.PrintArea" localSheetId="4" hidden="1">'Attach-3 (QR)_old'!$A$1:$J$407</definedName>
    <definedName name="Z_3836A67F_51F8_4B52_B51D_937DC398CD1F_.wvu.PrintArea" localSheetId="6" hidden="1">'Attach-QR)'!$A$1:$I$378</definedName>
    <definedName name="Z_3836A67F_51F8_4B52_B51D_937DC398CD1F_.wvu.PrintArea" localSheetId="32" hidden="1">'Bid Form 1st Envelope '!$A$1:$F$121</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15" hidden="1">'Attach 9'!$26:$28</definedName>
    <definedName name="Z_3836A67F_51F8_4B52_B51D_937DC398CD1F_.wvu.Rows" localSheetId="7"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6" hidden="1">'Attach-QR)'!$19:$23,'Attach-QR)'!$25:$25,'Attach-QR)'!$35:$35,'Attach-QR)'!$90:$90,'Attach-QR)'!$116:$116,'Attach-QR)'!$180:$186,'Attach-QR)'!$194:$194,'Attach-QR)'!$230:$356</definedName>
    <definedName name="Z_3836A67F_51F8_4B52_B51D_937DC398CD1F_.wvu.Rows" localSheetId="32" hidden="1">'Bid Form 1st Envelope '!$22:$25,'Bid Form 1st Envelope '!$30:$31,'Bid Form 1st Envelope '!$106:$106,'Bid Form 1st Envelope '!$109:$110</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15'!$A$1:$E$92</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28" hidden="1">'Attach 23'!$A$1:$E$27</definedName>
    <definedName name="Z_38BECF6E_1A53_4F98_87B9_44F2C5F77E08_.wvu.PrintArea" localSheetId="29" hidden="1">'Attach 24'!$A$1:$E$27</definedName>
    <definedName name="Z_38BECF6E_1A53_4F98_87B9_44F2C5F77E08_.wvu.PrintArea" localSheetId="30"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32" hidden="1">'Bid Form 1st Envelope '!$A$1:$F$123</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8" hidden="1">'Attach 12'!$G:$I</definedName>
    <definedName name="Z_3B6A9969_E4B8_452F_AFFE_7A4A13F5C420_.wvu.Cols" localSheetId="22" hidden="1">'Attach 15'!$H:$H,'Attach 15'!$L:$N</definedName>
    <definedName name="Z_3B6A9969_E4B8_452F_AFFE_7A4A13F5C420_.wvu.Cols" localSheetId="26" hidden="1">'Attach 18 SP'!$J:$AO</definedName>
    <definedName name="Z_3B6A9969_E4B8_452F_AFFE_7A4A13F5C420_.wvu.Cols" localSheetId="3" hidden="1">'Attach 3(JV)'!$G:$H</definedName>
    <definedName name="Z_3B6A9969_E4B8_452F_AFFE_7A4A13F5C420_.wvu.Cols" localSheetId="8" hidden="1">'Attach 4'!$H:$O</definedName>
    <definedName name="Z_3B6A9969_E4B8_452F_AFFE_7A4A13F5C420_.wvu.Cols" localSheetId="11" hidden="1">'Attach 5'!$H:$H</definedName>
    <definedName name="Z_3B6A9969_E4B8_452F_AFFE_7A4A13F5C420_.wvu.Cols" localSheetId="12" hidden="1">'Attach 5A'!$H:$H</definedName>
    <definedName name="Z_3B6A9969_E4B8_452F_AFFE_7A4A13F5C420_.wvu.Cols" localSheetId="13" hidden="1">'Attach 6'!$H:$H</definedName>
    <definedName name="Z_3B6A9969_E4B8_452F_AFFE_7A4A13F5C420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6" hidden="1">'Attach 10'!$A$1:$F$18</definedName>
    <definedName name="Z_3B6A9969_E4B8_452F_AFFE_7A4A13F5C420_.wvu.PrintArea" localSheetId="17" hidden="1">'Attach 11'!$A$1:$E$86</definedName>
    <definedName name="Z_3B6A9969_E4B8_452F_AFFE_7A4A13F5C420_.wvu.PrintArea" localSheetId="18" hidden="1">'Attach 12'!$A$1:$G$46</definedName>
    <definedName name="Z_3B6A9969_E4B8_452F_AFFE_7A4A13F5C420_.wvu.PrintArea" localSheetId="19" hidden="1">'Attach 13'!$A$1:$E$26</definedName>
    <definedName name="Z_3B6A9969_E4B8_452F_AFFE_7A4A13F5C420_.wvu.PrintArea" localSheetId="20" hidden="1">'Attach 14'!$A$1:$E$26</definedName>
    <definedName name="Z_3B6A9969_E4B8_452F_AFFE_7A4A13F5C420_.wvu.PrintArea" localSheetId="21" hidden="1">'Attach 14-IP'!$A$8:$I$225</definedName>
    <definedName name="Z_3B6A9969_E4B8_452F_AFFE_7A4A13F5C420_.wvu.PrintArea" localSheetId="22" hidden="1">'Attach 15'!$A$1:$E$92</definedName>
    <definedName name="Z_3B6A9969_E4B8_452F_AFFE_7A4A13F5C420_.wvu.PrintArea" localSheetId="23" hidden="1">'Attach 16 '!$A$1:$L$96</definedName>
    <definedName name="Z_3B6A9969_E4B8_452F_AFFE_7A4A13F5C420_.wvu.PrintArea" localSheetId="24" hidden="1">'Attach 17'!$A$1:$E$33</definedName>
    <definedName name="Z_3B6A9969_E4B8_452F_AFFE_7A4A13F5C420_.wvu.PrintArea" localSheetId="25" hidden="1">'Attach 18'!$A$1:$E$21</definedName>
    <definedName name="Z_3B6A9969_E4B8_452F_AFFE_7A4A13F5C420_.wvu.PrintArea" localSheetId="26" hidden="1">'Attach 18 SP'!$A$7:$I$157</definedName>
    <definedName name="Z_3B6A9969_E4B8_452F_AFFE_7A4A13F5C420_.wvu.PrintArea" localSheetId="27" hidden="1">'Attach 19'!$A$1:$E$31</definedName>
    <definedName name="Z_3B6A9969_E4B8_452F_AFFE_7A4A13F5C420_.wvu.PrintArea" localSheetId="28" hidden="1">'Attach 23'!$A$1:$E$26</definedName>
    <definedName name="Z_3B6A9969_E4B8_452F_AFFE_7A4A13F5C420_.wvu.PrintArea" localSheetId="29" hidden="1">'Attach 24'!$A$1:$E$26</definedName>
    <definedName name="Z_3B6A9969_E4B8_452F_AFFE_7A4A13F5C420_.wvu.PrintArea" localSheetId="30"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8" hidden="1">'Attach 4'!$A$1:$G$25</definedName>
    <definedName name="Z_3B6A9969_E4B8_452F_AFFE_7A4A13F5C420_.wvu.PrintArea" localSheetId="9" hidden="1">'Attach 4 (A)'!$A$1:$E$27</definedName>
    <definedName name="Z_3B6A9969_E4B8_452F_AFFE_7A4A13F5C420_.wvu.PrintArea" localSheetId="10" hidden="1">'Attach 4 (B)'!$A$1:$E$26</definedName>
    <definedName name="Z_3B6A9969_E4B8_452F_AFFE_7A4A13F5C420_.wvu.PrintArea" localSheetId="11" hidden="1">'Attach 5'!$A$1:$E$35</definedName>
    <definedName name="Z_3B6A9969_E4B8_452F_AFFE_7A4A13F5C420_.wvu.PrintArea" localSheetId="12" hidden="1">'Attach 5A'!$A$1:$E$68</definedName>
    <definedName name="Z_3B6A9969_E4B8_452F_AFFE_7A4A13F5C420_.wvu.PrintArea" localSheetId="13" hidden="1">'Attach 6'!$A$1:$E$31</definedName>
    <definedName name="Z_3B6A9969_E4B8_452F_AFFE_7A4A13F5C420_.wvu.PrintArea" localSheetId="14" hidden="1">'Attach 7'!$A$1:$E$24</definedName>
    <definedName name="Z_3B6A9969_E4B8_452F_AFFE_7A4A13F5C420_.wvu.PrintArea" localSheetId="15" hidden="1">'Attach 9'!$A$1:$AH$51</definedName>
    <definedName name="Z_3B6A9969_E4B8_452F_AFFE_7A4A13F5C420_.wvu.PrintArea" localSheetId="7" hidden="1">'Attach-3 (QR)'!$A$1:$I$429</definedName>
    <definedName name="Z_3B6A9969_E4B8_452F_AFFE_7A4A13F5C420_.wvu.PrintArea" localSheetId="4" hidden="1">'Attach-3 (QR)_old'!$A$1:$J$407</definedName>
    <definedName name="Z_3B6A9969_E4B8_452F_AFFE_7A4A13F5C420_.wvu.PrintArea" localSheetId="6" hidden="1">'Attach-QR)'!$A$1:$I$378</definedName>
    <definedName name="Z_3B6A9969_E4B8_452F_AFFE_7A4A13F5C420_.wvu.PrintArea" localSheetId="32" hidden="1">'Bid Form 1st Envelope '!$A$1:$F$121</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5" hidden="1">'Attach 9'!$18:$18</definedName>
    <definedName name="Z_3B6A9969_E4B8_452F_AFFE_7A4A13F5C420_.wvu.Rows" localSheetId="18" hidden="1">'Attach 12'!$4:$4</definedName>
    <definedName name="Z_3B6A9969_E4B8_452F_AFFE_7A4A13F5C420_.wvu.Rows" localSheetId="24" hidden="1">'Attach 17'!$26:$26,'Attach 17'!$32:$209</definedName>
    <definedName name="Z_3B6A9969_E4B8_452F_AFFE_7A4A13F5C420_.wvu.Rows" localSheetId="26" hidden="1">'Attach 18 SP'!$149:$153</definedName>
    <definedName name="Z_3B6A9969_E4B8_452F_AFFE_7A4A13F5C420_.wvu.Rows" localSheetId="27" hidden="1">'Attach 19'!$13:$13,'Attach 19'!$20:$28</definedName>
    <definedName name="Z_3B6A9969_E4B8_452F_AFFE_7A4A13F5C420_.wvu.Rows" localSheetId="11" hidden="1">'Attach 5'!$4:$4</definedName>
    <definedName name="Z_3B6A9969_E4B8_452F_AFFE_7A4A13F5C420_.wvu.Rows" localSheetId="12" hidden="1">'Attach 5A'!$25:$30</definedName>
    <definedName name="Z_3B6A9969_E4B8_452F_AFFE_7A4A13F5C420_.wvu.Rows" localSheetId="15" hidden="1">'Attach 9'!$26:$28</definedName>
    <definedName name="Z_3B6A9969_E4B8_452F_AFFE_7A4A13F5C420_.wvu.Rows" localSheetId="7"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6" hidden="1">'Attach-QR)'!$19:$23,'Attach-QR)'!$25:$25,'Attach-QR)'!$35:$35,'Attach-QR)'!$90:$90,'Attach-QR)'!$116:$116,'Attach-QR)'!$180:$186,'Attach-QR)'!$194:$194,'Attach-QR)'!$230:$356</definedName>
    <definedName name="Z_3B6A9969_E4B8_452F_AFFE_7A4A13F5C420_.wvu.Rows" localSheetId="32" hidden="1">'Bid Form 1st Envelope '!$22:$25,'Bid Form 1st Envelope '!$30:$31,'Bid Form 1st Envelope '!$106:$106,'Bid Form 1st Envelope '!$109:$110</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15'!$A$1:$E$93</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28" hidden="1">'Attach 23'!$A$1:$E$29</definedName>
    <definedName name="Z_43BCBF1E_CDCF_4541_8D79_87EDCECBC1FD_.wvu.PrintArea" localSheetId="29" hidden="1">'Attach 24'!$A$1:$E$29</definedName>
    <definedName name="Z_43BCBF1E_CDCF_4541_8D79_87EDCECBC1FD_.wvu.PrintArea" localSheetId="30"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32" hidden="1">'Bid Form 1st Envelope '!$A$1:$F$123</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15'!$A$1:$E$92</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28" hidden="1">'Attach 23'!$A$1:$E$27</definedName>
    <definedName name="Z_477F7E43_D393_45BA_B99B_D838E4629B5D_.wvu.PrintArea" localSheetId="29" hidden="1">'Attach 24'!$A$1:$E$27</definedName>
    <definedName name="Z_477F7E43_D393_45BA_B99B_D838E4629B5D_.wvu.PrintArea" localSheetId="30"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32" hidden="1">'Bid Form 1st Envelope '!$A$1:$F$123</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4" hidden="1">'Attach-3 (QR)_old'!$I:$K</definedName>
    <definedName name="Z_494F6778_23FE_4AAC_B37D_6C7543FC13B9_.wvu.Cols" localSheetId="6" hidden="1">'Attach-QR)'!$I:$K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15'!$A$1:$E$92</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28" hidden="1">'Attach 23'!$A$1:$E$29</definedName>
    <definedName name="Z_494F6778_23FE_4AAC_B37D_6C7543FC13B9_.wvu.PrintArea" localSheetId="29" hidden="1">'Attach 24'!$A$1:$E$29</definedName>
    <definedName name="Z_494F6778_23FE_4AAC_B37D_6C7543FC13B9_.wvu.PrintArea" localSheetId="30"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7" hidden="1">'Attach-3 (QR)'!$A$1:$H$429</definedName>
    <definedName name="Z_494F6778_23FE_4AAC_B37D_6C7543FC13B9_.wvu.PrintArea" localSheetId="4" hidden="1">'Attach-3 (QR)_old'!$A$1:$H$407</definedName>
    <definedName name="Z_494F6778_23FE_4AAC_B37D_6C7543FC13B9_.wvu.PrintArea" localSheetId="6" hidden="1">'Attach-QR)'!$A$1:$H$378</definedName>
    <definedName name="Z_494F6778_23FE_4AAC_B37D_6C7543FC13B9_.wvu.PrintArea" localSheetId="32" hidden="1">'Bid Form 1st Envelope '!$A$1:$F$123</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12'!$G:$I</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3"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10'!$A$1:$F$18</definedName>
    <definedName name="Z_4B898AE2_7356_489E_882D_EC3B09CB95AA_.wvu.PrintArea" localSheetId="17" hidden="1">'Attach 11'!$A$1:$E$86</definedName>
    <definedName name="Z_4B898AE2_7356_489E_882D_EC3B09CB95AA_.wvu.PrintArea" localSheetId="18" hidden="1">'Attach 12'!$A$1:$G$46</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15'!$A$1:$E$92</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28" hidden="1">'Attach 23'!$A$1:$E$26</definedName>
    <definedName name="Z_4B898AE2_7356_489E_882D_EC3B09CB95AA_.wvu.PrintArea" localSheetId="29" hidden="1">'Attach 24'!$A$1:$E$26</definedName>
    <definedName name="Z_4B898AE2_7356_489E_882D_EC3B09CB95AA_.wvu.PrintArea" localSheetId="30"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9'!$A$1:$AH$51</definedName>
    <definedName name="Z_4B898AE2_7356_489E_882D_EC3B09CB95AA_.wvu.PrintArea" localSheetId="7" hidden="1">'Attach-3 (QR)'!$A$1:$I$429</definedName>
    <definedName name="Z_4B898AE2_7356_489E_882D_EC3B09CB95AA_.wvu.PrintArea" localSheetId="4" hidden="1">'Attach-3 (QR)_old'!$A$1:$J$407</definedName>
    <definedName name="Z_4B898AE2_7356_489E_882D_EC3B09CB95AA_.wvu.PrintArea" localSheetId="6" hidden="1">'Attach-QR)'!$A$1:$I$378</definedName>
    <definedName name="Z_4B898AE2_7356_489E_882D_EC3B09CB95AA_.wvu.PrintArea" localSheetId="32" hidden="1">'Bid Form 1st Envelope '!$A$1:$F$121</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7"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6" hidden="1">'Attach-QR)'!$19:$23,'Attach-QR)'!$25:$25,'Attach-QR)'!$35:$35,'Attach-QR)'!$90:$90,'Attach-QR)'!$116:$116,'Attach-QR)'!$180:$186,'Attach-QR)'!$194:$194,'Attach-QR)'!$230:$356</definedName>
    <definedName name="Z_4B898AE2_7356_489E_882D_EC3B09CB95AA_.wvu.Rows" localSheetId="32" hidden="1">'Bid Form 1st Envelope '!$22:$25,'Bid Form 1st Envelope '!$30:$31,'Bid Form 1st Envelope '!$106:$106,'Bid Form 1st Envelope '!$109:$110</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1A6EE7B_1159_4743_BF27_95D329619B3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PrintArea" localSheetId="7" hidden="1">'Attach-3 (QR)'!$A$1:$I$429</definedName>
    <definedName name="Z_51A6EE7B_1159_4743_BF27_95D329619B3B_.wvu.Rows" localSheetId="7" hidden="1">'Attach-3 (QR)'!$19:$23,'Attach-3 (QR)'!$25:$25,'Attach-3 (QR)'!$35:$35,'Attach-3 (QR)'!$90:$90,'Attach-3 (QR)'!$166:$166,'Attach-3 (QR)'!$230:$236,'Attach-3 (QR)'!$245:$245,'Attach-3 (QR)'!$281:$407</definedName>
    <definedName name="Z_5476C51C_4037_4B28_A818_10D7CDF0C66A_.wvu.Cols" localSheetId="18" hidden="1">'Attach 12'!$G:$I</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12'!$A$1:$G$46</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15'!$A$1:$E$92</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28" hidden="1">'Attach 23'!$A$1:$E$26</definedName>
    <definedName name="Z_5476C51C_4037_4B28_A818_10D7CDF0C66A_.wvu.PrintArea" localSheetId="29" hidden="1">'Attach 24'!$A$1:$E$26</definedName>
    <definedName name="Z_5476C51C_4037_4B28_A818_10D7CDF0C66A_.wvu.PrintArea" localSheetId="30"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9'!$A$1:$AH$51</definedName>
    <definedName name="Z_5476C51C_4037_4B28_A818_10D7CDF0C66A_.wvu.PrintArea" localSheetId="7" hidden="1">'Attach-3 (QR)'!$A$1:$I$429</definedName>
    <definedName name="Z_5476C51C_4037_4B28_A818_10D7CDF0C66A_.wvu.PrintArea" localSheetId="4" hidden="1">'Attach-3 (QR)_old'!$A$1:$J$407</definedName>
    <definedName name="Z_5476C51C_4037_4B28_A818_10D7CDF0C66A_.wvu.PrintArea" localSheetId="6" hidden="1">'Attach-QR)'!$A$1:$I$378</definedName>
    <definedName name="Z_5476C51C_4037_4B28_A818_10D7CDF0C66A_.wvu.PrintArea" localSheetId="32" hidden="1">'Bid Form 1st Envelope '!$A$1:$J$122</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7"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6" hidden="1">'Attach-QR)'!$19:$23,'Attach-QR)'!$25:$25,'Attach-QR)'!$35:$35,'Attach-QR)'!#REF!,'Attach-QR)'!#REF!,'Attach-QR)'!$180:$186,'Attach-QR)'!$194:$194,'Attach-QR)'!$230:$356</definedName>
    <definedName name="Z_5476C51C_4037_4B28_A818_10D7CDF0C66A_.wvu.Rows" localSheetId="32"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7" hidden="1">'Attach-3 (QR)'!$I:$I,'Attach-3 (QR)'!$K:$M</definedName>
    <definedName name="Z_57EC2AB3_459C_475C_AFE6_EBB6882FA67E_.wvu.Cols" localSheetId="4" hidden="1">'Attach-3 (QR)_old'!$I:$I,'Attach-3 (QR)_old'!$K:$M</definedName>
    <definedName name="Z_57EC2AB3_459C_475C_AFE6_EBB6882FA67E_.wvu.Cols" localSheetId="6" hidden="1">'Attach-QR)'!$I:$I,'Attach-QR)'!$K:$M</definedName>
    <definedName name="Z_57EC2AB3_459C_475C_AFE6_EBB6882FA67E_.wvu.PrintArea" localSheetId="7" hidden="1">'Attach-3 (QR)'!$A$1:$H$429</definedName>
    <definedName name="Z_57EC2AB3_459C_475C_AFE6_EBB6882FA67E_.wvu.PrintArea" localSheetId="4" hidden="1">'Attach-3 (QR)_old'!$A$1:$H$407</definedName>
    <definedName name="Z_57EC2AB3_459C_475C_AFE6_EBB6882FA67E_.wvu.PrintArea" localSheetId="6" hidden="1">'Attach-QR)'!$A$1:$H$378</definedName>
    <definedName name="Z_5802F788_6BC6_4DD2_9B34_FB4B8F376754_.wvu.Cols" localSheetId="7" hidden="1">'Attach-3 (QR)'!$J:$X</definedName>
    <definedName name="Z_5802F788_6BC6_4DD2_9B34_FB4B8F376754_.wvu.Cols" localSheetId="6" hidden="1">'Attach-QR)'!$J:$X</definedName>
    <definedName name="Z_5802F788_6BC6_4DD2_9B34_FB4B8F376754_.wvu.PrintArea" localSheetId="7" hidden="1">'Attach-3 (QR)'!$A$1:$I$429</definedName>
    <definedName name="Z_5802F788_6BC6_4DD2_9B34_FB4B8F376754_.wvu.PrintArea" localSheetId="6" hidden="1">'Attach-QR)'!$A$1:$I$378</definedName>
    <definedName name="Z_5802F788_6BC6_4DD2_9B34_FB4B8F376754_.wvu.Rows" localSheetId="7" hidden="1">'Attach-3 (QR)'!$19:$23,'Attach-3 (QR)'!$25:$25,'Attach-3 (QR)'!$35:$35,'Attach-3 (QR)'!#REF!,'Attach-3 (QR)'!#REF!,'Attach-3 (QR)'!$230:$236,'Attach-3 (QR)'!$245:$245,'Attach-3 (QR)'!$281:$407</definedName>
    <definedName name="Z_5802F788_6BC6_4DD2_9B34_FB4B8F376754_.wvu.Rows" localSheetId="6" hidden="1">'Attach-QR)'!$19:$23,'Attach-QR)'!$25:$25,'Attach-QR)'!$35:$35,'Attach-QR)'!#REF!,'Attach-QR)'!#REF!,'Attach-QR)'!$180:$186,'Attach-QR)'!$194:$194,'Attach-QR)'!$230:$356</definedName>
    <definedName name="Z_582CF44B_0703_4CA2_AB84_00685031CD39_.wvu.Cols" localSheetId="7" hidden="1">'Attach-3 (QR)'!$M:$O</definedName>
    <definedName name="Z_582CF44B_0703_4CA2_AB84_00685031CD39_.wvu.Cols" localSheetId="4" hidden="1">'Attach-3 (QR)_old'!$M:$O</definedName>
    <definedName name="Z_582CF44B_0703_4CA2_AB84_00685031CD39_.wvu.Cols" localSheetId="6" hidden="1">'Attach-QR)'!$M:$O</definedName>
    <definedName name="Z_582CF44B_0703_4CA2_AB84_00685031CD39_.wvu.PrintArea" localSheetId="7" hidden="1">'Attach-3 (QR)'!$A$1:$H$429</definedName>
    <definedName name="Z_582CF44B_0703_4CA2_AB84_00685031CD39_.wvu.PrintArea" localSheetId="4" hidden="1">'Attach-3 (QR)_old'!$A$1:$H$407</definedName>
    <definedName name="Z_582CF44B_0703_4CA2_AB84_00685031CD39_.wvu.PrintArea" localSheetId="6" hidden="1">'Attach-QR)'!$A$1:$H$378</definedName>
    <definedName name="Z_582CF44B_0703_4CA2_AB84_00685031CD39_.wvu.Rows" localSheetId="7"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6" hidden="1">'Attach-QR)'!#REF!,'Attach-QR)'!$180:$186,'Attach-QR)'!#REF!,'Attach-QR)'!#REF!,'Attach-QR)'!#REF!,'Attach-QR)'!$194:$194,'Attach-QR)'!$243:$245,'Attach-QR)'!$267:$298,'Attach-QR)'!$304:$318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12'!$G:$G</definedName>
    <definedName name="Z_5B8D5D4A_E3F3_4270_9E8A_31566626E806_.wvu.Cols" localSheetId="2" hidden="1">'Names of Bidder'!$L:$L</definedName>
    <definedName name="Z_5B8D5D4A_E3F3_4270_9E8A_31566626E806_.wvu.PrintArea" localSheetId="18" hidden="1">'Attach 12'!$A$1:$F$46</definedName>
    <definedName name="Z_5B8D5D4A_E3F3_4270_9E8A_31566626E806_.wvu.PrintArea" localSheetId="2" hidden="1">'Names of Bidder'!$B$1:$G$38</definedName>
    <definedName name="Z_5D67CA2D_8BB3_4F00_894F_4872C1BBE88F_.wvu.Cols" localSheetId="18" hidden="1">'Attach 12'!$G:$I</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10'!$A$1:$F$18</definedName>
    <definedName name="Z_5D67CA2D_8BB3_4F00_894F_4872C1BBE88F_.wvu.PrintArea" localSheetId="17" hidden="1">'Attach 11'!$A$1:$E$86</definedName>
    <definedName name="Z_5D67CA2D_8BB3_4F00_894F_4872C1BBE88F_.wvu.PrintArea" localSheetId="18" hidden="1">'Attach 12'!$A$1:$G$46</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15'!$A$1:$E$92</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28" hidden="1">'Attach 23'!$A$1:$E$26</definedName>
    <definedName name="Z_5D67CA2D_8BB3_4F00_894F_4872C1BBE88F_.wvu.PrintArea" localSheetId="29" hidden="1">'Attach 24'!$A$1:$E$26</definedName>
    <definedName name="Z_5D67CA2D_8BB3_4F00_894F_4872C1BBE88F_.wvu.PrintArea" localSheetId="30"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9'!$A$1:$AH$51</definedName>
    <definedName name="Z_5D67CA2D_8BB3_4F00_894F_4872C1BBE88F_.wvu.PrintArea" localSheetId="7" hidden="1">'Attach-3 (QR)'!$A$1:$I$429</definedName>
    <definedName name="Z_5D67CA2D_8BB3_4F00_894F_4872C1BBE88F_.wvu.PrintArea" localSheetId="4" hidden="1">'Attach-3 (QR)_old'!$A$1:$J$407</definedName>
    <definedName name="Z_5D67CA2D_8BB3_4F00_894F_4872C1BBE88F_.wvu.PrintArea" localSheetId="6" hidden="1">'Attach-QR)'!$A$1:$I$378</definedName>
    <definedName name="Z_5D67CA2D_8BB3_4F00_894F_4872C1BBE88F_.wvu.PrintArea" localSheetId="32" hidden="1">'Bid Form 1st Envelope '!$A$1:$J$122</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7"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6" hidden="1">'Attach-QR)'!$19:$23,'Attach-QR)'!$25:$25,'Attach-QR)'!$35:$35,'Attach-QR)'!#REF!,'Attach-QR)'!#REF!,'Attach-QR)'!$180:$186,'Attach-QR)'!$194:$194,'Attach-QR)'!$230:$356</definedName>
    <definedName name="Z_5D67CA2D_8BB3_4F00_894F_4872C1BBE88F_.wvu.Rows" localSheetId="32"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12'!$G:$G</definedName>
    <definedName name="Z_5FD74E67_DB24_44D3_983B_19D633AA18A1_.wvu.Cols" localSheetId="2" hidden="1">'Names of Bidder'!$L:$L</definedName>
    <definedName name="Z_5FD74E67_DB24_44D3_983B_19D633AA18A1_.wvu.PrintArea" localSheetId="18" hidden="1">'Attach 12'!$A$1:$F$46</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12'!$G:$I</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10'!$A$1:$F$18</definedName>
    <definedName name="Z_696D4A13_5E44_4B16_B107_EB70ABB06CBE_.wvu.PrintArea" localSheetId="17" hidden="1">'Attach 11'!$A$1:$E$86</definedName>
    <definedName name="Z_696D4A13_5E44_4B16_B107_EB70ABB06CBE_.wvu.PrintArea" localSheetId="18" hidden="1">'Attach 12'!$A$1:$G$46</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15'!$A$1:$E$92</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28" hidden="1">'Attach 23'!$A$1:$E$26</definedName>
    <definedName name="Z_696D4A13_5E44_4B16_B107_EB70ABB06CBE_.wvu.PrintArea" localSheetId="29" hidden="1">'Attach 24'!$A$1:$E$26</definedName>
    <definedName name="Z_696D4A13_5E44_4B16_B107_EB70ABB06CBE_.wvu.PrintArea" localSheetId="30"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9'!$A$1:$AH$51</definedName>
    <definedName name="Z_696D4A13_5E44_4B16_B107_EB70ABB06CBE_.wvu.PrintArea" localSheetId="7" hidden="1">'Attach-3 (QR)'!$A$1:$I$429</definedName>
    <definedName name="Z_696D4A13_5E44_4B16_B107_EB70ABB06CBE_.wvu.PrintArea" localSheetId="4" hidden="1">'Attach-3 (QR)_old'!$A$1:$J$407</definedName>
    <definedName name="Z_696D4A13_5E44_4B16_B107_EB70ABB06CBE_.wvu.PrintArea" localSheetId="6" hidden="1">'Attach-QR)'!$A$1:$I$378</definedName>
    <definedName name="Z_696D4A13_5E44_4B16_B107_EB70ABB06CBE_.wvu.PrintArea" localSheetId="32" hidden="1">'Bid Form 1st Envelope '!$A$1:$J$122</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7"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6" hidden="1">'Attach-QR)'!$19:$23,'Attach-QR)'!$25:$25,'Attach-QR)'!$35:$35,'Attach-QR)'!#REF!,'Attach-QR)'!#REF!,'Attach-QR)'!$180:$186,'Attach-QR)'!$194:$194,'Attach-QR)'!$230:$356</definedName>
    <definedName name="Z_696D4A13_5E44_4B16_B107_EB70ABB06CBE_.wvu.Rows" localSheetId="32"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8" hidden="1">'Attach 12'!$G:$G</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4" hidden="1">'Attach-3 (QR)_old'!$I:$I,'Attach-3 (QR)_old'!$M:$M</definedName>
    <definedName name="Z_6B2C1320_5106_401D_86E8_03FFC7419150_.wvu.Cols" localSheetId="6" hidden="1">'Attach-QR)'!$I:$I,'Attach-QR)'!$M:$M</definedName>
    <definedName name="Z_6B2C1320_5106_401D_86E8_03FFC7419150_.wvu.PrintArea" localSheetId="18" hidden="1">'Attach 12'!$A$1:$F$46</definedName>
    <definedName name="Z_6B2C1320_5106_401D_86E8_03FFC7419150_.wvu.PrintArea" localSheetId="26" hidden="1">'Attach 18 SP'!$A$8:$I$157</definedName>
    <definedName name="Z_6B2C1320_5106_401D_86E8_03FFC7419150_.wvu.PrintArea" localSheetId="7" hidden="1">'Attach-3 (QR)'!$A$1:$H$429</definedName>
    <definedName name="Z_6B2C1320_5106_401D_86E8_03FFC7419150_.wvu.PrintArea" localSheetId="4" hidden="1">'Attach-3 (QR)_old'!$A$1:$H$407</definedName>
    <definedName name="Z_6B2C1320_5106_401D_86E8_03FFC7419150_.wvu.PrintArea" localSheetId="6" hidden="1">'Attach-QR)'!$A$1:$H$378</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4" hidden="1">'Attach-3 (QR)_old'!#REF!,'Attach-3 (QR)_old'!#REF!</definedName>
    <definedName name="Z_6B2C1320_5106_401D_86E8_03FFC7419150_.wvu.Rows" localSheetId="6" hidden="1">'Attach-QR)'!#REF!,'Attach-QR)'!#REF!</definedName>
    <definedName name="Z_6DC6C963_9F04_44DD_BC90_C1641F014E55_.wvu.Cols" localSheetId="7" hidden="1">'Attach-3 (QR)'!$J:$X</definedName>
    <definedName name="Z_6DC6C963_9F04_44DD_BC90_C1641F014E55_.wvu.Cols" localSheetId="6" hidden="1">'Attach-QR)'!$J:$X</definedName>
    <definedName name="Z_6DC6C963_9F04_44DD_BC90_C1641F014E55_.wvu.PrintArea" localSheetId="7" hidden="1">'Attach-3 (QR)'!$A$1:$I$429</definedName>
    <definedName name="Z_6DC6C963_9F04_44DD_BC90_C1641F014E55_.wvu.PrintArea" localSheetId="6" hidden="1">'Attach-QR)'!$A$1:$I$378</definedName>
    <definedName name="Z_6DC6C963_9F04_44DD_BC90_C1641F014E55_.wvu.Rows" localSheetId="7" hidden="1">'Attach-3 (QR)'!$19:$23,'Attach-3 (QR)'!$25:$25,'Attach-3 (QR)'!$35:$35,'Attach-3 (QR)'!#REF!,'Attach-3 (QR)'!#REF!,'Attach-3 (QR)'!$230:$236,'Attach-3 (QR)'!$245:$245,'Attach-3 (QR)'!$281:$407</definedName>
    <definedName name="Z_6DC6C963_9F04_44DD_BC90_C1641F014E55_.wvu.Rows" localSheetId="6" hidden="1">'Attach-QR)'!$19:$23,'Attach-QR)'!$25:$25,'Attach-QR)'!$35:$35,'Attach-QR)'!#REF!,'Attach-QR)'!#REF!,'Attach-QR)'!$180:$186,'Attach-QR)'!$194:$194,'Attach-QR)'!$230:$356</definedName>
    <definedName name="Z_6FD3A41D_DEEE_48F5_96DB_6021F0BEBAF6_.wvu.Cols" localSheetId="7" hidden="1">'Attach-3 (QR)'!$M:$O</definedName>
    <definedName name="Z_6FD3A41D_DEEE_48F5_96DB_6021F0BEBAF6_.wvu.Cols" localSheetId="4" hidden="1">'Attach-3 (QR)_old'!$M:$O</definedName>
    <definedName name="Z_6FD3A41D_DEEE_48F5_96DB_6021F0BEBAF6_.wvu.Cols" localSheetId="6" hidden="1">'Attach-QR)'!$M:$O</definedName>
    <definedName name="Z_6FD3A41D_DEEE_48F5_96DB_6021F0BEBAF6_.wvu.PrintArea" localSheetId="7" hidden="1">'Attach-3 (QR)'!$A$1:$H$429</definedName>
    <definedName name="Z_6FD3A41D_DEEE_48F5_96DB_6021F0BEBAF6_.wvu.PrintArea" localSheetId="4" hidden="1">'Attach-3 (QR)_old'!$A$1:$H$407</definedName>
    <definedName name="Z_6FD3A41D_DEEE_48F5_96DB_6021F0BEBAF6_.wvu.PrintArea" localSheetId="6" hidden="1">'Attach-QR)'!$A$1:$H$378</definedName>
    <definedName name="Z_6FD3A41D_DEEE_48F5_96DB_6021F0BEBAF6_.wvu.Rows" localSheetId="7"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6" hidden="1">'Attach-QR)'!#REF!,'Attach-QR)'!$180:$186,'Attach-QR)'!#REF!,'Attach-QR)'!#REF!,'Attach-QR)'!#REF!,'Attach-QR)'!$194:$194,'Attach-QR)'!$243:$245,'Attach-QR)'!$259:$299,'Attach-QR)'!$304:$318,'Attach-QR)'!$336:$357</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4" hidden="1">'Attach-3 (QR)_old'!$J:$P</definedName>
    <definedName name="Z_70B78559_AE2A_4A85_855C_A3044383137A_.wvu.Cols" localSheetId="6" hidden="1">'Attach-QR)'!$J:$P</definedName>
    <definedName name="Z_70B78559_AE2A_4A85_855C_A3044383137A_.wvu.PrintArea" localSheetId="7" hidden="1">'Attach-3 (QR)'!$A$1:$I$429</definedName>
    <definedName name="Z_70B78559_AE2A_4A85_855C_A3044383137A_.wvu.PrintArea" localSheetId="4" hidden="1">'Attach-3 (QR)_old'!$A$1:$I$407</definedName>
    <definedName name="Z_70B78559_AE2A_4A85_855C_A3044383137A_.wvu.PrintArea" localSheetId="6" hidden="1">'Attach-QR)'!$A$1:$I$378</definedName>
    <definedName name="Z_70B78559_AE2A_4A85_855C_A3044383137A_.wvu.Rows" localSheetId="7"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0B78559_AE2A_4A85_855C_A3044383137A_.wvu.Rows" localSheetId="6" hidden="1">'Attach-QR)'!$19:$23,'Attach-QR)'!$25:$25,'Attach-QR)'!$35:$35,'Attach-QR)'!#REF!,'Attach-QR)'!#REF!,'Attach-QR)'!$180:$186,'Attach-QR)'!$194:$194,'Attach-QR)'!$230:$356</definedName>
    <definedName name="Z_71CED947_16BC_4420_B977_41F665B59AFF_.wvu.Cols" localSheetId="18" hidden="1">'Attach 12'!$G:$G</definedName>
    <definedName name="Z_71CED947_16BC_4420_B977_41F665B59AFF_.wvu.Cols" localSheetId="2" hidden="1">'Names of Bidder'!$L:$L</definedName>
    <definedName name="Z_71CED947_16BC_4420_B977_41F665B59AFF_.wvu.PrintArea" localSheetId="18" hidden="1">'Attach 12'!$A$1:$F$46</definedName>
    <definedName name="Z_71CED947_16BC_4420_B977_41F665B59AFF_.wvu.PrintArea" localSheetId="2" hidden="1">'Names of Bidder'!$B$1:$G$38</definedName>
    <definedName name="Z_728AEB16_F9CD_4198_B4E9_2E28A5E42262_.wvu.Cols" localSheetId="7" hidden="1">'Attach-3 (QR)'!$M:$O</definedName>
    <definedName name="Z_728AEB16_F9CD_4198_B4E9_2E28A5E42262_.wvu.Cols" localSheetId="4" hidden="1">'Attach-3 (QR)_old'!$M:$O</definedName>
    <definedName name="Z_728AEB16_F9CD_4198_B4E9_2E28A5E42262_.wvu.Cols" localSheetId="6" hidden="1">'Attach-QR)'!$M:$O</definedName>
    <definedName name="Z_728AEB16_F9CD_4198_B4E9_2E28A5E42262_.wvu.PrintArea" localSheetId="7" hidden="1">'Attach-3 (QR)'!$A$1:$H$429</definedName>
    <definedName name="Z_728AEB16_F9CD_4198_B4E9_2E28A5E42262_.wvu.PrintArea" localSheetId="4" hidden="1">'Attach-3 (QR)_old'!$A$1:$H$407</definedName>
    <definedName name="Z_728AEB16_F9CD_4198_B4E9_2E28A5E42262_.wvu.PrintArea" localSheetId="6" hidden="1">'Attach-QR)'!$A$1:$H$378</definedName>
    <definedName name="Z_728AEB16_F9CD_4198_B4E9_2E28A5E42262_.wvu.Rows" localSheetId="7"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6" hidden="1">'Attach-QR)'!#REF!,'Attach-QR)'!$180:$186,'Attach-QR)'!#REF!,'Attach-QR)'!#REF!,'Attach-QR)'!#REF!,'Attach-QR)'!$194:$194,'Attach-QR)'!$243:$245,'Attach-QR)'!$259:$299,'Attach-QR)'!$304:$318,'Attach-QR)'!$336:$357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12'!$G:$I</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3"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10'!$A$1:$F$18</definedName>
    <definedName name="Z_757C3C2F_C668_4CD7_806B_CA71CC57DCC1_.wvu.PrintArea" localSheetId="17" hidden="1">'Attach 11'!$A$1:$E$86</definedName>
    <definedName name="Z_757C3C2F_C668_4CD7_806B_CA71CC57DCC1_.wvu.PrintArea" localSheetId="18" hidden="1">'Attach 12'!$A$1:$G$46</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15'!$A$1:$E$92</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28" hidden="1">'Attach 23'!$A$1:$E$26</definedName>
    <definedName name="Z_757C3C2F_C668_4CD7_806B_CA71CC57DCC1_.wvu.PrintArea" localSheetId="29" hidden="1">'Attach 24'!$A$1:$E$26</definedName>
    <definedName name="Z_757C3C2F_C668_4CD7_806B_CA71CC57DCC1_.wvu.PrintArea" localSheetId="30"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9'!$A$1:$AH$51</definedName>
    <definedName name="Z_757C3C2F_C668_4CD7_806B_CA71CC57DCC1_.wvu.PrintArea" localSheetId="7" hidden="1">'Attach-3 (QR)'!$A$1:$I$429</definedName>
    <definedName name="Z_757C3C2F_C668_4CD7_806B_CA71CC57DCC1_.wvu.PrintArea" localSheetId="4" hidden="1">'Attach-3 (QR)_old'!$A$1:$J$407</definedName>
    <definedName name="Z_757C3C2F_C668_4CD7_806B_CA71CC57DCC1_.wvu.PrintArea" localSheetId="6" hidden="1">'Attach-QR)'!$A$1:$I$378</definedName>
    <definedName name="Z_757C3C2F_C668_4CD7_806B_CA71CC57DCC1_.wvu.PrintArea" localSheetId="32" hidden="1">'Bid Form 1st Envelope '!$A$1:$J$122</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7"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6" hidden="1">'Attach-QR)'!$19:$23,'Attach-QR)'!$25:$25,'Attach-QR)'!$35:$35,'Attach-QR)'!#REF!,'Attach-QR)'!#REF!,'Attach-QR)'!$180:$186,'Attach-QR)'!$194:$194,'Attach-QR)'!$230:$356</definedName>
    <definedName name="Z_757C3C2F_C668_4CD7_806B_CA71CC57DCC1_.wvu.Rows" localSheetId="32"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15'!$A$1:$E$92</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28" hidden="1">'Attach 23'!$A$1:$E$29</definedName>
    <definedName name="Z_7A9EA6D6_4DDF_43D9_92E6_C6AFAD14E266_.wvu.PrintArea" localSheetId="29" hidden="1">'Attach 24'!$A$1:$E$29</definedName>
    <definedName name="Z_7A9EA6D6_4DDF_43D9_92E6_C6AFAD14E266_.wvu.PrintArea" localSheetId="30"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32" hidden="1">'Bid Form 1st Envelope '!$A$1:$F$123</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04B26C_8B6E_4ADD_BB4A_D0761F3463C8_.wvu.Cols" localSheetId="18" hidden="1">'Attach 12'!$G:$I</definedName>
    <definedName name="Z_7D04B26C_8B6E_4ADD_BB4A_D0761F3463C8_.wvu.Cols" localSheetId="22" hidden="1">'Attach 15'!$H:$H,'Attach 15'!$L:$N</definedName>
    <definedName name="Z_7D04B26C_8B6E_4ADD_BB4A_D0761F3463C8_.wvu.Cols" localSheetId="26" hidden="1">'Attach 18 SP'!$J:$AO</definedName>
    <definedName name="Z_7D04B26C_8B6E_4ADD_BB4A_D0761F3463C8_.wvu.Cols" localSheetId="3" hidden="1">'Attach 3(JV)'!$G:$H</definedName>
    <definedName name="Z_7D04B26C_8B6E_4ADD_BB4A_D0761F3463C8_.wvu.Cols" localSheetId="8" hidden="1">'Attach 4'!$H:$O</definedName>
    <definedName name="Z_7D04B26C_8B6E_4ADD_BB4A_D0761F3463C8_.wvu.Cols" localSheetId="11" hidden="1">'Attach 5'!$H:$H</definedName>
    <definedName name="Z_7D04B26C_8B6E_4ADD_BB4A_D0761F3463C8_.wvu.Cols" localSheetId="12" hidden="1">'Attach 5A'!$H:$H</definedName>
    <definedName name="Z_7D04B26C_8B6E_4ADD_BB4A_D0761F3463C8_.wvu.Cols" localSheetId="13" hidden="1">'Attach 6'!$H:$H</definedName>
    <definedName name="Z_7D04B26C_8B6E_4ADD_BB4A_D0761F3463C8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D04B26C_8B6E_4ADD_BB4A_D0761F3463C8_.wvu.Cols" localSheetId="4" hidden="1">'Attach-3 (QR)_old'!$J:$AB</definedName>
    <definedName name="Z_7D04B26C_8B6E_4ADD_BB4A_D0761F3463C8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D04B26C_8B6E_4ADD_BB4A_D0761F3463C8_.wvu.Cols" localSheetId="32" hidden="1">'Bid Form 1st Envelope '!$K:$K,'Bid Form 1st Envelope '!$AA:$AI</definedName>
    <definedName name="Z_7D04B26C_8B6E_4ADD_BB4A_D0761F3463C8_.wvu.Cols" localSheetId="2" hidden="1">'Names of Bidder'!$H:$M,'Names of Bidder'!$O:$O,'Names of Bidder'!$AA:$AB</definedName>
    <definedName name="Z_7D04B26C_8B6E_4ADD_BB4A_D0761F3463C8_.wvu.FilterData" localSheetId="2" hidden="1">'Names of Bidder'!$B$6:$G$19</definedName>
    <definedName name="Z_7D04B26C_8B6E_4ADD_BB4A_D0761F3463C8_.wvu.PrintArea" localSheetId="16" hidden="1">'Attach 10'!$A$1:$F$18</definedName>
    <definedName name="Z_7D04B26C_8B6E_4ADD_BB4A_D0761F3463C8_.wvu.PrintArea" localSheetId="17" hidden="1">'Attach 11'!$A$1:$E$86</definedName>
    <definedName name="Z_7D04B26C_8B6E_4ADD_BB4A_D0761F3463C8_.wvu.PrintArea" localSheetId="18" hidden="1">'Attach 12'!$A$1:$G$46</definedName>
    <definedName name="Z_7D04B26C_8B6E_4ADD_BB4A_D0761F3463C8_.wvu.PrintArea" localSheetId="19" hidden="1">'Attach 13'!$A$1:$E$26</definedName>
    <definedName name="Z_7D04B26C_8B6E_4ADD_BB4A_D0761F3463C8_.wvu.PrintArea" localSheetId="20" hidden="1">'Attach 14'!$A$1:$E$26</definedName>
    <definedName name="Z_7D04B26C_8B6E_4ADD_BB4A_D0761F3463C8_.wvu.PrintArea" localSheetId="21" hidden="1">'Attach 14-IP'!$A$8:$I$225</definedName>
    <definedName name="Z_7D04B26C_8B6E_4ADD_BB4A_D0761F3463C8_.wvu.PrintArea" localSheetId="22" hidden="1">'Attach 15'!$A$1:$E$92</definedName>
    <definedName name="Z_7D04B26C_8B6E_4ADD_BB4A_D0761F3463C8_.wvu.PrintArea" localSheetId="23" hidden="1">'Attach 16 '!$A$1:$L$96</definedName>
    <definedName name="Z_7D04B26C_8B6E_4ADD_BB4A_D0761F3463C8_.wvu.PrintArea" localSheetId="24" hidden="1">'Attach 17'!$A$1:$E$33</definedName>
    <definedName name="Z_7D04B26C_8B6E_4ADD_BB4A_D0761F3463C8_.wvu.PrintArea" localSheetId="25" hidden="1">'Attach 18'!$A$1:$E$21</definedName>
    <definedName name="Z_7D04B26C_8B6E_4ADD_BB4A_D0761F3463C8_.wvu.PrintArea" localSheetId="26" hidden="1">'Attach 18 SP'!$A$7:$I$157</definedName>
    <definedName name="Z_7D04B26C_8B6E_4ADD_BB4A_D0761F3463C8_.wvu.PrintArea" localSheetId="27" hidden="1">'Attach 19'!$A$1:$E$31</definedName>
    <definedName name="Z_7D04B26C_8B6E_4ADD_BB4A_D0761F3463C8_.wvu.PrintArea" localSheetId="28" hidden="1">'Attach 23'!$A$1:$E$26</definedName>
    <definedName name="Z_7D04B26C_8B6E_4ADD_BB4A_D0761F3463C8_.wvu.PrintArea" localSheetId="29" hidden="1">'Attach 24'!$A$1:$E$26</definedName>
    <definedName name="Z_7D04B26C_8B6E_4ADD_BB4A_D0761F3463C8_.wvu.PrintArea" localSheetId="30" hidden="1">'Attach 26'!$A$1:$E$26</definedName>
    <definedName name="Z_7D04B26C_8B6E_4ADD_BB4A_D0761F3463C8_.wvu.PrintArea" localSheetId="31" hidden="1">'Attach 28'!$A$1:$E$26</definedName>
    <definedName name="Z_7D04B26C_8B6E_4ADD_BB4A_D0761F3463C8_.wvu.PrintArea" localSheetId="3" hidden="1">'Attach 3(JV)'!$A$1:$E$26</definedName>
    <definedName name="Z_7D04B26C_8B6E_4ADD_BB4A_D0761F3463C8_.wvu.PrintArea" localSheetId="5" hidden="1">'Attach 3(QR)'!$A$1:$E$28</definedName>
    <definedName name="Z_7D04B26C_8B6E_4ADD_BB4A_D0761F3463C8_.wvu.PrintArea" localSheetId="8" hidden="1">'Attach 4'!$A$1:$G$25</definedName>
    <definedName name="Z_7D04B26C_8B6E_4ADD_BB4A_D0761F3463C8_.wvu.PrintArea" localSheetId="9" hidden="1">'Attach 4 (A)'!$A$1:$E$27</definedName>
    <definedName name="Z_7D04B26C_8B6E_4ADD_BB4A_D0761F3463C8_.wvu.PrintArea" localSheetId="10" hidden="1">'Attach 4 (B)'!$A$1:$E$26</definedName>
    <definedName name="Z_7D04B26C_8B6E_4ADD_BB4A_D0761F3463C8_.wvu.PrintArea" localSheetId="11" hidden="1">'Attach 5'!$A$1:$E$35</definedName>
    <definedName name="Z_7D04B26C_8B6E_4ADD_BB4A_D0761F3463C8_.wvu.PrintArea" localSheetId="12" hidden="1">'Attach 5A'!$A$1:$E$68</definedName>
    <definedName name="Z_7D04B26C_8B6E_4ADD_BB4A_D0761F3463C8_.wvu.PrintArea" localSheetId="13" hidden="1">'Attach 6'!$A$1:$E$31</definedName>
    <definedName name="Z_7D04B26C_8B6E_4ADD_BB4A_D0761F3463C8_.wvu.PrintArea" localSheetId="14" hidden="1">'Attach 7'!$A$1:$E$24</definedName>
    <definedName name="Z_7D04B26C_8B6E_4ADD_BB4A_D0761F3463C8_.wvu.PrintArea" localSheetId="15" hidden="1">'Attach 9'!$A$1:$AH$51</definedName>
    <definedName name="Z_7D04B26C_8B6E_4ADD_BB4A_D0761F3463C8_.wvu.PrintArea" localSheetId="7" hidden="1">'Attach-3 (QR)'!$A$1:$I$429</definedName>
    <definedName name="Z_7D04B26C_8B6E_4ADD_BB4A_D0761F3463C8_.wvu.PrintArea" localSheetId="4" hidden="1">'Attach-3 (QR)_old'!$A$1:$J$407</definedName>
    <definedName name="Z_7D04B26C_8B6E_4ADD_BB4A_D0761F3463C8_.wvu.PrintArea" localSheetId="6" hidden="1">'Attach-QR)'!$A$1:$J$378</definedName>
    <definedName name="Z_7D04B26C_8B6E_4ADD_BB4A_D0761F3463C8_.wvu.PrintArea" localSheetId="32" hidden="1">'Bid Form 1st Envelope '!$A$1:$F$121</definedName>
    <definedName name="Z_7D04B26C_8B6E_4ADD_BB4A_D0761F3463C8_.wvu.PrintArea" localSheetId="1" hidden="1">Cover!$A$1:$F$29</definedName>
    <definedName name="Z_7D04B26C_8B6E_4ADD_BB4A_D0761F3463C8_.wvu.PrintArea" localSheetId="2" hidden="1">'Names of Bidder'!$B$1:$G$38</definedName>
    <definedName name="Z_7D04B26C_8B6E_4ADD_BB4A_D0761F3463C8_.wvu.PrintTitles" localSheetId="15" hidden="1">'Attach 9'!$18:$18</definedName>
    <definedName name="Z_7D04B26C_8B6E_4ADD_BB4A_D0761F3463C8_.wvu.Rows" localSheetId="18" hidden="1">'Attach 12'!$4:$4</definedName>
    <definedName name="Z_7D04B26C_8B6E_4ADD_BB4A_D0761F3463C8_.wvu.Rows" localSheetId="24" hidden="1">'Attach 17'!$26:$26,'Attach 17'!$32:$209</definedName>
    <definedName name="Z_7D04B26C_8B6E_4ADD_BB4A_D0761F3463C8_.wvu.Rows" localSheetId="26" hidden="1">'Attach 18 SP'!$149:$153</definedName>
    <definedName name="Z_7D04B26C_8B6E_4ADD_BB4A_D0761F3463C8_.wvu.Rows" localSheetId="27" hidden="1">'Attach 19'!$13:$13,'Attach 19'!$20:$28</definedName>
    <definedName name="Z_7D04B26C_8B6E_4ADD_BB4A_D0761F3463C8_.wvu.Rows" localSheetId="28" hidden="1">'Attach 23'!$18:$23</definedName>
    <definedName name="Z_7D04B26C_8B6E_4ADD_BB4A_D0761F3463C8_.wvu.Rows" localSheetId="29" hidden="1">'Attach 24'!$18:$23</definedName>
    <definedName name="Z_7D04B26C_8B6E_4ADD_BB4A_D0761F3463C8_.wvu.Rows" localSheetId="30" hidden="1">'Attach 26'!$18:$23</definedName>
    <definedName name="Z_7D04B26C_8B6E_4ADD_BB4A_D0761F3463C8_.wvu.Rows" localSheetId="31" hidden="1">'Attach 28'!$18:$23</definedName>
    <definedName name="Z_7D04B26C_8B6E_4ADD_BB4A_D0761F3463C8_.wvu.Rows" localSheetId="11" hidden="1">'Attach 5'!$4:$4</definedName>
    <definedName name="Z_7D04B26C_8B6E_4ADD_BB4A_D0761F3463C8_.wvu.Rows" localSheetId="12" hidden="1">'Attach 5A'!$25:$30</definedName>
    <definedName name="Z_7D04B26C_8B6E_4ADD_BB4A_D0761F3463C8_.wvu.Rows" localSheetId="15" hidden="1">'Attach 9'!$26:$28</definedName>
    <definedName name="Z_7D04B26C_8B6E_4ADD_BB4A_D0761F3463C8_.wvu.Rows" localSheetId="7" hidden="1">'Attach-3 (QR)'!$19:$23,'Attach-3 (QR)'!$25:$25,'Attach-3 (QR)'!$35:$35,'Attach-3 (QR)'!$90:$90,'Attach-3 (QR)'!$117:$117,'Attach-3 (QR)'!$139:$139,'Attach-3 (QR)'!$166:$166,'Attach-3 (QR)'!$230:$236,'Attach-3 (QR)'!$245:$245,'Attach-3 (QR)'!$281:$407</definedName>
    <definedName name="Z_7D04B26C_8B6E_4ADD_BB4A_D0761F3463C8_.wvu.Rows" localSheetId="4" hidden="1">'Attach-3 (QR)_old'!$19:$23,'Attach-3 (QR)_old'!$25:$25,'Attach-3 (QR)_old'!$34:$34,'Attach-3 (QR)_old'!$91:$91,'Attach-3 (QR)_old'!$117:$117,'Attach-3 (QR)_old'!$204:$204,'Attach-3 (QR)_old'!$235:$235,'Attach-3 (QR)_old'!$260:$386</definedName>
    <definedName name="Z_7D04B26C_8B6E_4ADD_BB4A_D0761F3463C8_.wvu.Rows" localSheetId="6" hidden="1">'Attach-QR)'!$19:$23,'Attach-QR)'!$25:$25,'Attach-QR)'!$35:$35,'Attach-QR)'!$90:$90,'Attach-QR)'!$116:$116,'Attach-QR)'!$180:$186,'Attach-QR)'!$194:$194,'Attach-QR)'!$230:$356</definedName>
    <definedName name="Z_7D04B26C_8B6E_4ADD_BB4A_D0761F3463C8_.wvu.Rows" localSheetId="32" hidden="1">'Bid Form 1st Envelope '!$22:$25,'Bid Form 1st Envelope '!$30:$31,'Bid Form 1st Envelope '!$106:$106,'Bid Form 1st Envelope '!$109:$110</definedName>
    <definedName name="Z_7D04B26C_8B6E_4ADD_BB4A_D0761F3463C8_.wvu.Rows" localSheetId="1" hidden="1">Cover!$21:$21</definedName>
    <definedName name="Z_7D04B26C_8B6E_4ADD_BB4A_D0761F3463C8_.wvu.Rows" localSheetId="2" hidden="1">'Names of Bidder'!$6:$7,'Names of Bidder'!$23:$26,'Names of Bidder'!$28:$31</definedName>
    <definedName name="Z_7DC13EB1_5F25_4667_BD87_340DAD4F0E72_.wvu.Cols" localSheetId="7" hidden="1">'Attach-3 (QR)'!$M:$O</definedName>
    <definedName name="Z_7DC13EB1_5F25_4667_BD87_340DAD4F0E72_.wvu.Cols" localSheetId="4" hidden="1">'Attach-3 (QR)_old'!$M:$O</definedName>
    <definedName name="Z_7DC13EB1_5F25_4667_BD87_340DAD4F0E72_.wvu.Cols" localSheetId="6" hidden="1">'Attach-QR)'!$M:$O</definedName>
    <definedName name="Z_7DC13EB1_5F25_4667_BD87_340DAD4F0E72_.wvu.PrintArea" localSheetId="7" hidden="1">'Attach-3 (QR)'!$A$1:$H$429</definedName>
    <definedName name="Z_7DC13EB1_5F25_4667_BD87_340DAD4F0E72_.wvu.PrintArea" localSheetId="4" hidden="1">'Attach-3 (QR)_old'!$A$1:$H$407</definedName>
    <definedName name="Z_7DC13EB1_5F25_4667_BD87_340DAD4F0E72_.wvu.PrintArea" localSheetId="6" hidden="1">'Attach-QR)'!$A$1:$H$378</definedName>
    <definedName name="Z_7DC13EB1_5F25_4667_BD87_340DAD4F0E72_.wvu.Rows" localSheetId="7"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6" hidden="1">'Attach-QR)'!#REF!,'Attach-QR)'!$180:$186,'Attach-QR)'!#REF!,'Attach-QR)'!#REF!,'Attach-QR)'!#REF!,'Attach-QR)'!$194:$194,'Attach-QR)'!$243:$245,'Attach-QR)'!$267:$298,'Attach-QR)'!$304:$318</definedName>
    <definedName name="Z_7FED4A88_DA6B_4AEC_96D2_BAE29634CEBD_.wvu.Cols" localSheetId="7" hidden="1">'Attach-3 (QR)'!$I:$I,'Attach-3 (QR)'!$K:$M</definedName>
    <definedName name="Z_7FED4A88_DA6B_4AEC_96D2_BAE29634CEBD_.wvu.Cols" localSheetId="4" hidden="1">'Attach-3 (QR)_old'!$I:$I,'Attach-3 (QR)_old'!$K:$M</definedName>
    <definedName name="Z_7FED4A88_DA6B_4AEC_96D2_BAE29634CEBD_.wvu.Cols" localSheetId="6" hidden="1">'Attach-QR)'!$I:$I,'Attach-QR)'!$K:$M</definedName>
    <definedName name="Z_7FED4A88_DA6B_4AEC_96D2_BAE29634CEBD_.wvu.PrintArea" localSheetId="7" hidden="1">'Attach-3 (QR)'!$A$1:$H$429</definedName>
    <definedName name="Z_7FED4A88_DA6B_4AEC_96D2_BAE29634CEBD_.wvu.PrintArea" localSheetId="4" hidden="1">'Attach-3 (QR)_old'!$A$1:$H$407</definedName>
    <definedName name="Z_7FED4A88_DA6B_4AEC_96D2_BAE29634CEBD_.wvu.PrintArea" localSheetId="6" hidden="1">'Attach-QR)'!$A$1:$H$378</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15'!$A$1:$E$92</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28" hidden="1">'Attach 23'!$A$1:$E$27</definedName>
    <definedName name="Z_82E8A0F5_0020_4355_95CF_28601763A783_.wvu.PrintArea" localSheetId="29" hidden="1">'Attach 24'!$A$1:$E$27</definedName>
    <definedName name="Z_82E8A0F5_0020_4355_95CF_28601763A783_.wvu.PrintArea" localSheetId="30"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32" hidden="1">'Bid Form 1st Envelope '!$A$1:$F$123</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12'!$G:$G</definedName>
    <definedName name="Z_83E639F0_925C_438D_A777_FD99BFFD55B2_.wvu.Cols" localSheetId="2" hidden="1">'Names of Bidder'!$L:$L</definedName>
    <definedName name="Z_83E639F0_925C_438D_A777_FD99BFFD55B2_.wvu.PrintArea" localSheetId="18" hidden="1">'Attach 12'!$A$1:$F$46</definedName>
    <definedName name="Z_83E639F0_925C_438D_A777_FD99BFFD55B2_.wvu.PrintArea" localSheetId="2" hidden="1">'Names of Bidder'!$B$1:$G$38</definedName>
    <definedName name="Z_869B0F9C_77A4_468D_A350_EA35CAE357D9_.wvu.Cols" localSheetId="18" hidden="1">'Attach 12'!$G:$I</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10'!$A$1:$F$18</definedName>
    <definedName name="Z_869B0F9C_77A4_468D_A350_EA35CAE357D9_.wvu.PrintArea" localSheetId="17" hidden="1">'Attach 11'!$A$1:$E$86</definedName>
    <definedName name="Z_869B0F9C_77A4_468D_A350_EA35CAE357D9_.wvu.PrintArea" localSheetId="18" hidden="1">'Attach 12'!$A$1:$G$46</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15'!$A$1:$E$92</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28" hidden="1">'Attach 23'!$A$1:$E$26</definedName>
    <definedName name="Z_869B0F9C_77A4_468D_A350_EA35CAE357D9_.wvu.PrintArea" localSheetId="29" hidden="1">'Attach 24'!$A$1:$E$26</definedName>
    <definedName name="Z_869B0F9C_77A4_468D_A350_EA35CAE357D9_.wvu.PrintArea" localSheetId="30"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9'!$A$1:$AH$51</definedName>
    <definedName name="Z_869B0F9C_77A4_468D_A350_EA35CAE357D9_.wvu.PrintArea" localSheetId="7" hidden="1">'Attach-3 (QR)'!$A$1:$I$429</definedName>
    <definedName name="Z_869B0F9C_77A4_468D_A350_EA35CAE357D9_.wvu.PrintArea" localSheetId="4" hidden="1">'Attach-3 (QR)_old'!$A$1:$J$407</definedName>
    <definedName name="Z_869B0F9C_77A4_468D_A350_EA35CAE357D9_.wvu.PrintArea" localSheetId="6" hidden="1">'Attach-QR)'!$A$1:$I$378</definedName>
    <definedName name="Z_869B0F9C_77A4_468D_A350_EA35CAE357D9_.wvu.PrintArea" localSheetId="32" hidden="1">'Bid Form 1st Envelope '!$A$1:$J$122</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7"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6" hidden="1">'Attach-QR)'!$19:$23,'Attach-QR)'!$25:$25,'Attach-QR)'!$35:$35,'Attach-QR)'!#REF!,'Attach-QR)'!#REF!,'Attach-QR)'!$180:$186,'Attach-QR)'!$194:$194,'Attach-QR)'!$230:$356</definedName>
    <definedName name="Z_869B0F9C_77A4_468D_A350_EA35CAE357D9_.wvu.Rows" localSheetId="32" hidden="1">'Bid Form 1st Envelope '!$30:$31,'Bid Form 1st Envelope '!$106:$106,'Bid Form 1st Envelope '!$109:$110</definedName>
    <definedName name="Z_869B0F9C_77A4_468D_A350_EA35CAE357D9_.wvu.Rows" localSheetId="2" hidden="1">'Names of Bidder'!$6:$7,'Names of Bidder'!$23:$26,'Names of Bidder'!$28:$31</definedName>
    <definedName name="Z_8BB606F7_FAA6_4F69_8439_9E3CB0E8F104_.wvu.Cols" localSheetId="18" hidden="1">'Attach 12'!$G:$I</definedName>
    <definedName name="Z_8BB606F7_FAA6_4F69_8439_9E3CB0E8F104_.wvu.Cols" localSheetId="22" hidden="1">'Attach 15'!$H:$H,'Attach 15'!$L:$N</definedName>
    <definedName name="Z_8BB606F7_FAA6_4F69_8439_9E3CB0E8F104_.wvu.Cols" localSheetId="26" hidden="1">'Attach 18 SP'!$J:$AO</definedName>
    <definedName name="Z_8BB606F7_FAA6_4F69_8439_9E3CB0E8F104_.wvu.Cols" localSheetId="3" hidden="1">'Attach 3(JV)'!$G:$H</definedName>
    <definedName name="Z_8BB606F7_FAA6_4F69_8439_9E3CB0E8F104_.wvu.Cols" localSheetId="8" hidden="1">'Attach 4'!$H:$O</definedName>
    <definedName name="Z_8BB606F7_FAA6_4F69_8439_9E3CB0E8F104_.wvu.Cols" localSheetId="11" hidden="1">'Attach 5'!$H:$H</definedName>
    <definedName name="Z_8BB606F7_FAA6_4F69_8439_9E3CB0E8F104_.wvu.Cols" localSheetId="12" hidden="1">'Attach 5A'!$H:$H</definedName>
    <definedName name="Z_8BB606F7_FAA6_4F69_8439_9E3CB0E8F104_.wvu.Cols" localSheetId="13" hidden="1">'Attach 6'!$H:$H</definedName>
    <definedName name="Z_8BB606F7_FAA6_4F69_8439_9E3CB0E8F1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BB606F7_FAA6_4F69_8439_9E3CB0E8F104_.wvu.Cols" localSheetId="4" hidden="1">'Attach-3 (QR)_old'!$J:$AB</definedName>
    <definedName name="Z_8BB606F7_FAA6_4F69_8439_9E3CB0E8F1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BB606F7_FAA6_4F69_8439_9E3CB0E8F104_.wvu.Cols" localSheetId="32" hidden="1">'Bid Form 1st Envelope '!$K:$K,'Bid Form 1st Envelope '!$AA:$AI</definedName>
    <definedName name="Z_8BB606F7_FAA6_4F69_8439_9E3CB0E8F104_.wvu.Cols" localSheetId="2" hidden="1">'Names of Bidder'!$H:$M,'Names of Bidder'!$O:$O,'Names of Bidder'!$AA:$AB</definedName>
    <definedName name="Z_8BB606F7_FAA6_4F69_8439_9E3CB0E8F104_.wvu.FilterData" localSheetId="2" hidden="1">'Names of Bidder'!$B$6:$G$19</definedName>
    <definedName name="Z_8BB606F7_FAA6_4F69_8439_9E3CB0E8F104_.wvu.PrintArea" localSheetId="16" hidden="1">'Attach 10'!$A$1:$F$18</definedName>
    <definedName name="Z_8BB606F7_FAA6_4F69_8439_9E3CB0E8F104_.wvu.PrintArea" localSheetId="17" hidden="1">'Attach 11'!$A$1:$E$86</definedName>
    <definedName name="Z_8BB606F7_FAA6_4F69_8439_9E3CB0E8F104_.wvu.PrintArea" localSheetId="18" hidden="1">'Attach 12'!$A$1:$G$46</definedName>
    <definedName name="Z_8BB606F7_FAA6_4F69_8439_9E3CB0E8F104_.wvu.PrintArea" localSheetId="19" hidden="1">'Attach 13'!$A$1:$E$26</definedName>
    <definedName name="Z_8BB606F7_FAA6_4F69_8439_9E3CB0E8F104_.wvu.PrintArea" localSheetId="20" hidden="1">'Attach 14'!$A$1:$E$26</definedName>
    <definedName name="Z_8BB606F7_FAA6_4F69_8439_9E3CB0E8F104_.wvu.PrintArea" localSheetId="21" hidden="1">'Attach 14-IP'!$A$8:$I$225</definedName>
    <definedName name="Z_8BB606F7_FAA6_4F69_8439_9E3CB0E8F104_.wvu.PrintArea" localSheetId="22" hidden="1">'Attach 15'!$A$1:$E$92</definedName>
    <definedName name="Z_8BB606F7_FAA6_4F69_8439_9E3CB0E8F104_.wvu.PrintArea" localSheetId="23" hidden="1">'Attach 16 '!$A$1:$L$96</definedName>
    <definedName name="Z_8BB606F7_FAA6_4F69_8439_9E3CB0E8F104_.wvu.PrintArea" localSheetId="24" hidden="1">'Attach 17'!$A$1:$E$33</definedName>
    <definedName name="Z_8BB606F7_FAA6_4F69_8439_9E3CB0E8F104_.wvu.PrintArea" localSheetId="25" hidden="1">'Attach 18'!$A$1:$E$21</definedName>
    <definedName name="Z_8BB606F7_FAA6_4F69_8439_9E3CB0E8F104_.wvu.PrintArea" localSheetId="26" hidden="1">'Attach 18 SP'!$A$7:$I$157</definedName>
    <definedName name="Z_8BB606F7_FAA6_4F69_8439_9E3CB0E8F104_.wvu.PrintArea" localSheetId="27" hidden="1">'Attach 19'!$A$1:$E$31</definedName>
    <definedName name="Z_8BB606F7_FAA6_4F69_8439_9E3CB0E8F104_.wvu.PrintArea" localSheetId="28" hidden="1">'Attach 23'!$A$1:$E$26</definedName>
    <definedName name="Z_8BB606F7_FAA6_4F69_8439_9E3CB0E8F104_.wvu.PrintArea" localSheetId="29" hidden="1">'Attach 24'!$A$1:$E$26</definedName>
    <definedName name="Z_8BB606F7_FAA6_4F69_8439_9E3CB0E8F104_.wvu.PrintArea" localSheetId="30" hidden="1">'Attach 26'!$A$1:$E$26</definedName>
    <definedName name="Z_8BB606F7_FAA6_4F69_8439_9E3CB0E8F104_.wvu.PrintArea" localSheetId="31" hidden="1">'Attach 28'!$A$1:$E$26</definedName>
    <definedName name="Z_8BB606F7_FAA6_4F69_8439_9E3CB0E8F104_.wvu.PrintArea" localSheetId="3" hidden="1">'Attach 3(JV)'!$A$1:$E$26</definedName>
    <definedName name="Z_8BB606F7_FAA6_4F69_8439_9E3CB0E8F104_.wvu.PrintArea" localSheetId="5" hidden="1">'Attach 3(QR)'!$A$1:$E$28</definedName>
    <definedName name="Z_8BB606F7_FAA6_4F69_8439_9E3CB0E8F104_.wvu.PrintArea" localSheetId="8" hidden="1">'Attach 4'!$A$1:$G$25</definedName>
    <definedName name="Z_8BB606F7_FAA6_4F69_8439_9E3CB0E8F104_.wvu.PrintArea" localSheetId="9" hidden="1">'Attach 4 (A)'!$A$1:$E$27</definedName>
    <definedName name="Z_8BB606F7_FAA6_4F69_8439_9E3CB0E8F104_.wvu.PrintArea" localSheetId="10" hidden="1">'Attach 4 (B)'!$A$1:$E$26</definedName>
    <definedName name="Z_8BB606F7_FAA6_4F69_8439_9E3CB0E8F104_.wvu.PrintArea" localSheetId="11" hidden="1">'Attach 5'!$A$1:$E$35</definedName>
    <definedName name="Z_8BB606F7_FAA6_4F69_8439_9E3CB0E8F104_.wvu.PrintArea" localSheetId="12" hidden="1">'Attach 5A'!$A$1:$E$68</definedName>
    <definedName name="Z_8BB606F7_FAA6_4F69_8439_9E3CB0E8F104_.wvu.PrintArea" localSheetId="13" hidden="1">'Attach 6'!$A$1:$E$31</definedName>
    <definedName name="Z_8BB606F7_FAA6_4F69_8439_9E3CB0E8F104_.wvu.PrintArea" localSheetId="14" hidden="1">'Attach 7'!$A$1:$E$24</definedName>
    <definedName name="Z_8BB606F7_FAA6_4F69_8439_9E3CB0E8F104_.wvu.PrintArea" localSheetId="15" hidden="1">'Attach 9'!$A$1:$AH$51</definedName>
    <definedName name="Z_8BB606F7_FAA6_4F69_8439_9E3CB0E8F104_.wvu.PrintArea" localSheetId="7" hidden="1">'Attach-3 (QR)'!$A$1:$I$429</definedName>
    <definedName name="Z_8BB606F7_FAA6_4F69_8439_9E3CB0E8F104_.wvu.PrintArea" localSheetId="4" hidden="1">'Attach-3 (QR)_old'!$A$1:$J$407</definedName>
    <definedName name="Z_8BB606F7_FAA6_4F69_8439_9E3CB0E8F104_.wvu.PrintArea" localSheetId="6" hidden="1">'Attach-QR)'!$A$1:$J$378</definedName>
    <definedName name="Z_8BB606F7_FAA6_4F69_8439_9E3CB0E8F104_.wvu.PrintArea" localSheetId="32" hidden="1">'Bid Form 1st Envelope '!$A$1:$F$121</definedName>
    <definedName name="Z_8BB606F7_FAA6_4F69_8439_9E3CB0E8F104_.wvu.PrintArea" localSheetId="1" hidden="1">Cover!$A$1:$F$29</definedName>
    <definedName name="Z_8BB606F7_FAA6_4F69_8439_9E3CB0E8F104_.wvu.PrintArea" localSheetId="2" hidden="1">'Names of Bidder'!$B$1:$G$38</definedName>
    <definedName name="Z_8BB606F7_FAA6_4F69_8439_9E3CB0E8F104_.wvu.PrintTitles" localSheetId="15" hidden="1">'Attach 9'!$18:$18</definedName>
    <definedName name="Z_8BB606F7_FAA6_4F69_8439_9E3CB0E8F104_.wvu.Rows" localSheetId="18" hidden="1">'Attach 12'!$4:$4</definedName>
    <definedName name="Z_8BB606F7_FAA6_4F69_8439_9E3CB0E8F104_.wvu.Rows" localSheetId="24" hidden="1">'Attach 17'!$26:$26,'Attach 17'!$32:$209</definedName>
    <definedName name="Z_8BB606F7_FAA6_4F69_8439_9E3CB0E8F104_.wvu.Rows" localSheetId="26" hidden="1">'Attach 18 SP'!$149:$153</definedName>
    <definedName name="Z_8BB606F7_FAA6_4F69_8439_9E3CB0E8F104_.wvu.Rows" localSheetId="27" hidden="1">'Attach 19'!$13:$13,'Attach 19'!$20:$28</definedName>
    <definedName name="Z_8BB606F7_FAA6_4F69_8439_9E3CB0E8F104_.wvu.Rows" localSheetId="28" hidden="1">'Attach 23'!$18:$23</definedName>
    <definedName name="Z_8BB606F7_FAA6_4F69_8439_9E3CB0E8F104_.wvu.Rows" localSheetId="29" hidden="1">'Attach 24'!$18:$23</definedName>
    <definedName name="Z_8BB606F7_FAA6_4F69_8439_9E3CB0E8F104_.wvu.Rows" localSheetId="30" hidden="1">'Attach 26'!$18:$23</definedName>
    <definedName name="Z_8BB606F7_FAA6_4F69_8439_9E3CB0E8F104_.wvu.Rows" localSheetId="31" hidden="1">'Attach 28'!$18:$23</definedName>
    <definedName name="Z_8BB606F7_FAA6_4F69_8439_9E3CB0E8F104_.wvu.Rows" localSheetId="11" hidden="1">'Attach 5'!$4:$4</definedName>
    <definedName name="Z_8BB606F7_FAA6_4F69_8439_9E3CB0E8F104_.wvu.Rows" localSheetId="12" hidden="1">'Attach 5A'!$25:$30</definedName>
    <definedName name="Z_8BB606F7_FAA6_4F69_8439_9E3CB0E8F104_.wvu.Rows" localSheetId="15" hidden="1">'Attach 9'!$26:$28</definedName>
    <definedName name="Z_8BB606F7_FAA6_4F69_8439_9E3CB0E8F104_.wvu.Rows" localSheetId="7" hidden="1">'Attach-3 (QR)'!$19:$23,'Attach-3 (QR)'!$25:$25,'Attach-3 (QR)'!$35:$35,'Attach-3 (QR)'!$90:$90,'Attach-3 (QR)'!$117:$117,'Attach-3 (QR)'!$139:$139,'Attach-3 (QR)'!$166:$166,'Attach-3 (QR)'!$230:$236,'Attach-3 (QR)'!$245:$245,'Attach-3 (QR)'!$281:$407</definedName>
    <definedName name="Z_8BB606F7_FAA6_4F69_8439_9E3CB0E8F104_.wvu.Rows" localSheetId="4" hidden="1">'Attach-3 (QR)_old'!$19:$23,'Attach-3 (QR)_old'!$25:$25,'Attach-3 (QR)_old'!$34:$34,'Attach-3 (QR)_old'!$91:$91,'Attach-3 (QR)_old'!$117:$117,'Attach-3 (QR)_old'!$204:$204,'Attach-3 (QR)_old'!$235:$235,'Attach-3 (QR)_old'!$260:$386</definedName>
    <definedName name="Z_8BB606F7_FAA6_4F69_8439_9E3CB0E8F104_.wvu.Rows" localSheetId="6" hidden="1">'Attach-QR)'!$19:$23,'Attach-QR)'!$25:$25,'Attach-QR)'!$35:$35,'Attach-QR)'!$90:$90,'Attach-QR)'!$116:$116,'Attach-QR)'!$180:$186,'Attach-QR)'!$194:$194,'Attach-QR)'!$230:$356</definedName>
    <definedName name="Z_8BB606F7_FAA6_4F69_8439_9E3CB0E8F104_.wvu.Rows" localSheetId="32" hidden="1">'Bid Form 1st Envelope '!$22:$25,'Bid Form 1st Envelope '!$30:$31,'Bid Form 1st Envelope '!$106:$106,'Bid Form 1st Envelope '!$109:$110</definedName>
    <definedName name="Z_8BB606F7_FAA6_4F69_8439_9E3CB0E8F104_.wvu.Rows" localSheetId="1" hidden="1">Cover!$21:$21</definedName>
    <definedName name="Z_8BB606F7_FAA6_4F69_8439_9E3CB0E8F104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15'!$A$1:$E$92</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28" hidden="1">'Attach 23'!$A$1:$E$27</definedName>
    <definedName name="Z_8E3ED18F_7B8F_4A1C_969D_A70DC3B696C3_.wvu.PrintArea" localSheetId="29" hidden="1">'Attach 24'!$A$1:$E$27</definedName>
    <definedName name="Z_8E3ED18F_7B8F_4A1C_969D_A70DC3B696C3_.wvu.PrintArea" localSheetId="30"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32" hidden="1">'Bid Form 1st Envelope '!$A$1:$F$123</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12'!$A$1:$F$46</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15'!$A$1:$E$93</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28" hidden="1">'Attach 23'!$A$1:$E$29</definedName>
    <definedName name="Z_8E7B022F_1113_4BA2_B2BA_8EDBE02A2557_.wvu.PrintArea" localSheetId="29" hidden="1">'Attach 24'!$A$1:$E$29</definedName>
    <definedName name="Z_8E7B022F_1113_4BA2_B2BA_8EDBE02A2557_.wvu.PrintArea" localSheetId="30"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32" hidden="1">'Bid Form 1st Envelope '!$A$1:$F$123</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15'!$A$1:$E$92</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28" hidden="1">'Attach 23'!$A$1:$E$27</definedName>
    <definedName name="Z_97C0FC0E_800C_45C9_895E_E91A3F1ADBA4_.wvu.PrintArea" localSheetId="29" hidden="1">'Attach 24'!$A$1:$E$27</definedName>
    <definedName name="Z_97C0FC0E_800C_45C9_895E_E91A3F1ADBA4_.wvu.PrintArea" localSheetId="30"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32" hidden="1">'Bid Form 1st Envelope '!$A$1:$F$123</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12'!$G:$I</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3"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10'!$A$1:$F$18</definedName>
    <definedName name="Z_9CD72AD0_8BDA_437F_A784_A667464C809C_.wvu.PrintArea" localSheetId="17" hidden="1">'Attach 11'!$A$1:$E$86</definedName>
    <definedName name="Z_9CD72AD0_8BDA_437F_A784_A667464C809C_.wvu.PrintArea" localSheetId="18" hidden="1">'Attach 12'!$A$1:$G$46</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15'!$A$1:$E$92</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28" hidden="1">'Attach 23'!$A$1:$E$26</definedName>
    <definedName name="Z_9CD72AD0_8BDA_437F_A784_A667464C809C_.wvu.PrintArea" localSheetId="29" hidden="1">'Attach 24'!$A$1:$E$26</definedName>
    <definedName name="Z_9CD72AD0_8BDA_437F_A784_A667464C809C_.wvu.PrintArea" localSheetId="30"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9'!$A$1:$AH$51</definedName>
    <definedName name="Z_9CD72AD0_8BDA_437F_A784_A667464C809C_.wvu.PrintArea" localSheetId="7" hidden="1">'Attach-3 (QR)'!$A$1:$I$429</definedName>
    <definedName name="Z_9CD72AD0_8BDA_437F_A784_A667464C809C_.wvu.PrintArea" localSheetId="4" hidden="1">'Attach-3 (QR)_old'!$A$1:$J$407</definedName>
    <definedName name="Z_9CD72AD0_8BDA_437F_A784_A667464C809C_.wvu.PrintArea" localSheetId="6" hidden="1">'Attach-QR)'!$A$1:$I$378</definedName>
    <definedName name="Z_9CD72AD0_8BDA_437F_A784_A667464C809C_.wvu.PrintArea" localSheetId="32" hidden="1">'Bid Form 1st Envelope '!$A$1:$J$122</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7"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6" hidden="1">'Attach-QR)'!$19:$23,'Attach-QR)'!$25:$25,'Attach-QR)'!$35:$35,'Attach-QR)'!#REF!,'Attach-QR)'!#REF!,'Attach-QR)'!$180:$186,'Attach-QR)'!$194:$194,'Attach-QR)'!$230:$356</definedName>
    <definedName name="Z_9CD72AD0_8BDA_437F_A784_A667464C809C_.wvu.Rows" localSheetId="32"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8" hidden="1">'Attach 12'!$G:$I</definedName>
    <definedName name="Z_9F341631_288D_49D9_8F81_65CCC818C9BA_.wvu.Cols" localSheetId="22" hidden="1">'Attach 15'!$H:$H,'Attach 15'!$L:$N</definedName>
    <definedName name="Z_9F341631_288D_49D9_8F81_65CCC818C9BA_.wvu.Cols" localSheetId="26" hidden="1">'Attach 18 SP'!$J:$AO</definedName>
    <definedName name="Z_9F341631_288D_49D9_8F81_65CCC818C9BA_.wvu.Cols" localSheetId="3" hidden="1">'Attach 3(JV)'!$G:$H</definedName>
    <definedName name="Z_9F341631_288D_49D9_8F81_65CCC818C9BA_.wvu.Cols" localSheetId="8" hidden="1">'Attach 4'!$H:$O</definedName>
    <definedName name="Z_9F341631_288D_49D9_8F81_65CCC818C9BA_.wvu.Cols" localSheetId="11" hidden="1">'Attach 5'!$H:$H</definedName>
    <definedName name="Z_9F341631_288D_49D9_8F81_65CCC818C9BA_.wvu.Cols" localSheetId="12" hidden="1">'Attach 5A'!$H:$H</definedName>
    <definedName name="Z_9F341631_288D_49D9_8F81_65CCC818C9BA_.wvu.Cols" localSheetId="13" hidden="1">'Attach 6'!$H:$H</definedName>
    <definedName name="Z_9F341631_288D_49D9_8F81_65CCC818C9B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6" hidden="1">'Attach 10'!$A$1:$F$18</definedName>
    <definedName name="Z_9F341631_288D_49D9_8F81_65CCC818C9BA_.wvu.PrintArea" localSheetId="17" hidden="1">'Attach 11'!$A$1:$E$86</definedName>
    <definedName name="Z_9F341631_288D_49D9_8F81_65CCC818C9BA_.wvu.PrintArea" localSheetId="18" hidden="1">'Attach 12'!$A$1:$G$46</definedName>
    <definedName name="Z_9F341631_288D_49D9_8F81_65CCC818C9BA_.wvu.PrintArea" localSheetId="19" hidden="1">'Attach 13'!$A$1:$E$26</definedName>
    <definedName name="Z_9F341631_288D_49D9_8F81_65CCC818C9BA_.wvu.PrintArea" localSheetId="20" hidden="1">'Attach 14'!$A$1:$E$26</definedName>
    <definedName name="Z_9F341631_288D_49D9_8F81_65CCC818C9BA_.wvu.PrintArea" localSheetId="21" hidden="1">'Attach 14-IP'!$A$8:$I$225</definedName>
    <definedName name="Z_9F341631_288D_49D9_8F81_65CCC818C9BA_.wvu.PrintArea" localSheetId="22" hidden="1">'Attach 15'!$A$1:$E$92</definedName>
    <definedName name="Z_9F341631_288D_49D9_8F81_65CCC818C9BA_.wvu.PrintArea" localSheetId="23" hidden="1">'Attach 16 '!$A$1:$L$96</definedName>
    <definedName name="Z_9F341631_288D_49D9_8F81_65CCC818C9BA_.wvu.PrintArea" localSheetId="24" hidden="1">'Attach 17'!$A$1:$E$33</definedName>
    <definedName name="Z_9F341631_288D_49D9_8F81_65CCC818C9BA_.wvu.PrintArea" localSheetId="25" hidden="1">'Attach 18'!$A$1:$E$21</definedName>
    <definedName name="Z_9F341631_288D_49D9_8F81_65CCC818C9BA_.wvu.PrintArea" localSheetId="26" hidden="1">'Attach 18 SP'!$A$7:$I$157</definedName>
    <definedName name="Z_9F341631_288D_49D9_8F81_65CCC818C9BA_.wvu.PrintArea" localSheetId="27" hidden="1">'Attach 19'!$A$1:$E$31</definedName>
    <definedName name="Z_9F341631_288D_49D9_8F81_65CCC818C9BA_.wvu.PrintArea" localSheetId="28" hidden="1">'Attach 23'!$A$1:$E$26</definedName>
    <definedName name="Z_9F341631_288D_49D9_8F81_65CCC818C9BA_.wvu.PrintArea" localSheetId="29" hidden="1">'Attach 24'!$A$1:$E$26</definedName>
    <definedName name="Z_9F341631_288D_49D9_8F81_65CCC818C9BA_.wvu.PrintArea" localSheetId="30"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8" hidden="1">'Attach 4'!$A$1:$G$25</definedName>
    <definedName name="Z_9F341631_288D_49D9_8F81_65CCC818C9BA_.wvu.PrintArea" localSheetId="9" hidden="1">'Attach 4 (A)'!$A$1:$E$27</definedName>
    <definedName name="Z_9F341631_288D_49D9_8F81_65CCC818C9BA_.wvu.PrintArea" localSheetId="10" hidden="1">'Attach 4 (B)'!$A$1:$E$26</definedName>
    <definedName name="Z_9F341631_288D_49D9_8F81_65CCC818C9BA_.wvu.PrintArea" localSheetId="11" hidden="1">'Attach 5'!$A$1:$E$35</definedName>
    <definedName name="Z_9F341631_288D_49D9_8F81_65CCC818C9BA_.wvu.PrintArea" localSheetId="12" hidden="1">'Attach 5A'!$A$1:$E$68</definedName>
    <definedName name="Z_9F341631_288D_49D9_8F81_65CCC818C9BA_.wvu.PrintArea" localSheetId="13" hidden="1">'Attach 6'!$A$1:$E$31</definedName>
    <definedName name="Z_9F341631_288D_49D9_8F81_65CCC818C9BA_.wvu.PrintArea" localSheetId="14" hidden="1">'Attach 7'!$A$1:$E$24</definedName>
    <definedName name="Z_9F341631_288D_49D9_8F81_65CCC818C9BA_.wvu.PrintArea" localSheetId="15" hidden="1">'Attach 9'!$A$1:$AH$51</definedName>
    <definedName name="Z_9F341631_288D_49D9_8F81_65CCC818C9BA_.wvu.PrintArea" localSheetId="7" hidden="1">'Attach-3 (QR)'!$A$1:$I$429</definedName>
    <definedName name="Z_9F341631_288D_49D9_8F81_65CCC818C9BA_.wvu.PrintArea" localSheetId="4" hidden="1">'Attach-3 (QR)_old'!$A$1:$J$407</definedName>
    <definedName name="Z_9F341631_288D_49D9_8F81_65CCC818C9BA_.wvu.PrintArea" localSheetId="6" hidden="1">'Attach-QR)'!$A$1:$I$378</definedName>
    <definedName name="Z_9F341631_288D_49D9_8F81_65CCC818C9BA_.wvu.PrintArea" localSheetId="32" hidden="1">'Bid Form 1st Envelope '!$A$1:$F$121</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5" hidden="1">'Attach 9'!$18:$18</definedName>
    <definedName name="Z_9F341631_288D_49D9_8F81_65CCC818C9BA_.wvu.Rows" localSheetId="18" hidden="1">'Attach 12'!$4:$4</definedName>
    <definedName name="Z_9F341631_288D_49D9_8F81_65CCC818C9BA_.wvu.Rows" localSheetId="24" hidden="1">'Attach 17'!$26:$26,'Attach 17'!$32:$209</definedName>
    <definedName name="Z_9F341631_288D_49D9_8F81_65CCC818C9BA_.wvu.Rows" localSheetId="26" hidden="1">'Attach 18 SP'!$149:$153</definedName>
    <definedName name="Z_9F341631_288D_49D9_8F81_65CCC818C9BA_.wvu.Rows" localSheetId="27" hidden="1">'Attach 19'!$13:$13,'Attach 19'!$20:$28</definedName>
    <definedName name="Z_9F341631_288D_49D9_8F81_65CCC818C9BA_.wvu.Rows" localSheetId="11" hidden="1">'Attach 5'!$4:$4</definedName>
    <definedName name="Z_9F341631_288D_49D9_8F81_65CCC818C9BA_.wvu.Rows" localSheetId="12" hidden="1">'Attach 5A'!$25:$30</definedName>
    <definedName name="Z_9F341631_288D_49D9_8F81_65CCC818C9BA_.wvu.Rows" localSheetId="15" hidden="1">'Attach 9'!$26:$28</definedName>
    <definedName name="Z_9F341631_288D_49D9_8F81_65CCC818C9BA_.wvu.Rows" localSheetId="7"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6" hidden="1">'Attach-QR)'!$19:$23,'Attach-QR)'!$25:$25,'Attach-QR)'!$35:$35,'Attach-QR)'!$90:$90,'Attach-QR)'!$116:$116,'Attach-QR)'!$180:$186,'Attach-QR)'!$194:$194,'Attach-QR)'!$230:$356</definedName>
    <definedName name="Z_9F341631_288D_49D9_8F81_65CCC818C9BA_.wvu.Rows" localSheetId="32" hidden="1">'Bid Form 1st Envelope '!$22:$22,'Bid Form 1st Envelope '!$30:$31,'Bid Form 1st Envelope '!$106:$106,'Bid Form 1st Envelope '!$109:$110</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7" hidden="1">'Attach-3 (QR)'!$M:$O</definedName>
    <definedName name="Z_9F8CD454_46B1_47B9_9F5F_73ED69AC40D4_.wvu.Cols" localSheetId="4" hidden="1">'Attach-3 (QR)_old'!$M:$O</definedName>
    <definedName name="Z_9F8CD454_46B1_47B9_9F5F_73ED69AC40D4_.wvu.Cols" localSheetId="6" hidden="1">'Attach-QR)'!$M:$O</definedName>
    <definedName name="Z_9F8CD454_46B1_47B9_9F5F_73ED69AC40D4_.wvu.PrintArea" localSheetId="7" hidden="1">'Attach-3 (QR)'!$A$1:$H$429</definedName>
    <definedName name="Z_9F8CD454_46B1_47B9_9F5F_73ED69AC40D4_.wvu.PrintArea" localSheetId="4" hidden="1">'Attach-3 (QR)_old'!$A$1:$H$407</definedName>
    <definedName name="Z_9F8CD454_46B1_47B9_9F5F_73ED69AC40D4_.wvu.PrintArea" localSheetId="6" hidden="1">'Attach-QR)'!$A$1:$H$378</definedName>
    <definedName name="Z_9F8CD454_46B1_47B9_9F5F_73ED69AC40D4_.wvu.Rows" localSheetId="7"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6" hidden="1">'Attach-QR)'!#REF!,'Attach-QR)'!$180:$186,'Attach-QR)'!#REF!,'Attach-QR)'!#REF!,'Attach-QR)'!#REF!,'Attach-QR)'!$194:$194,'Attach-QR)'!$243:$245,'Attach-QR)'!$267:$298,'Attach-QR)'!$304:$318</definedName>
    <definedName name="Z_A317F5C2_E44F_4A46_8833_2AE6CAE06F6E_.wvu.Cols" localSheetId="7" hidden="1">'Attach-3 (QR)'!$M:$O</definedName>
    <definedName name="Z_A317F5C2_E44F_4A46_8833_2AE6CAE06F6E_.wvu.Cols" localSheetId="4" hidden="1">'Attach-3 (QR)_old'!$M:$O</definedName>
    <definedName name="Z_A317F5C2_E44F_4A46_8833_2AE6CAE06F6E_.wvu.Cols" localSheetId="6" hidden="1">'Attach-QR)'!$M:$O</definedName>
    <definedName name="Z_A317F5C2_E44F_4A46_8833_2AE6CAE06F6E_.wvu.PrintArea" localSheetId="7" hidden="1">'Attach-3 (QR)'!$A$1:$H$429</definedName>
    <definedName name="Z_A317F5C2_E44F_4A46_8833_2AE6CAE06F6E_.wvu.PrintArea" localSheetId="4" hidden="1">'Attach-3 (QR)_old'!$A$1:$H$407</definedName>
    <definedName name="Z_A317F5C2_E44F_4A46_8833_2AE6CAE06F6E_.wvu.PrintArea" localSheetId="6" hidden="1">'Attach-QR)'!$A$1:$H$378</definedName>
    <definedName name="Z_A317F5C2_E44F_4A46_8833_2AE6CAE06F6E_.wvu.Rows" localSheetId="7" hidden="1">'Attach-3 (QR)'!#REF!,'Attach-3 (QR)'!#REF!,'Attach-3 (QR)'!#REF!,'Attach-3 (QR)'!$294:$296</definedName>
    <definedName name="Z_A317F5C2_E44F_4A46_8833_2AE6CAE06F6E_.wvu.Rows" localSheetId="4" hidden="1">'Attach-3 (QR)_old'!#REF!,'Attach-3 (QR)_old'!#REF!,'Attach-3 (QR)_old'!#REF!,'Attach-3 (QR)_old'!$273:$275</definedName>
    <definedName name="Z_A317F5C2_E44F_4A46_8833_2AE6CAE06F6E_.wvu.Rows" localSheetId="6" hidden="1">'Attach-QR)'!#REF!,'Attach-QR)'!#REF!,'Attach-QR)'!#REF!,'Attach-QR)'!$243:$245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12'!$A$1:$F$46</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15'!$A$1:$E$94</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28" hidden="1">'Attach 23'!$A$1:$E$30</definedName>
    <definedName name="Z_A3F641DF_CF1D_48E3_AFDC_E52726A449CB_.wvu.PrintArea" localSheetId="29" hidden="1">'Attach 24'!$A$1:$E$30</definedName>
    <definedName name="Z_A3F641DF_CF1D_48E3_AFDC_E52726A449CB_.wvu.PrintArea" localSheetId="30"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32" hidden="1">'Bid Form 1st Envelope '!$A$1:$F$123</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12'!$G:$I</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12'!$A$1:$F$46</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15'!$A$1:$E$92</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28" hidden="1">'Attach 23'!$A$1:$E$26</definedName>
    <definedName name="Z_A8583C01_5E6A_4469_ADCA_440E12AA8084_.wvu.PrintArea" localSheetId="29" hidden="1">'Attach 24'!$A$1:$E$26</definedName>
    <definedName name="Z_A8583C01_5E6A_4469_ADCA_440E12AA8084_.wvu.PrintArea" localSheetId="30"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9'!$A$1:$AH$51</definedName>
    <definedName name="Z_A8583C01_5E6A_4469_ADCA_440E12AA8084_.wvu.PrintArea" localSheetId="4" hidden="1">'Attach-3 (QR)_old'!$A$1:$I$407</definedName>
    <definedName name="Z_A8583C01_5E6A_4469_ADCA_440E12AA8084_.wvu.PrintArea" localSheetId="32" hidden="1">'Bid Form 1st Envelope '!$A$1:$J$122</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7" hidden="1">'Attach-3 (QR)'!$M:$O</definedName>
    <definedName name="Z_AF19F13B_761B_48FB_A70F_9439A4D7530B_.wvu.Cols" localSheetId="4" hidden="1">'Attach-3 (QR)_old'!$M:$O</definedName>
    <definedName name="Z_AF19F13B_761B_48FB_A70F_9439A4D7530B_.wvu.Cols" localSheetId="6" hidden="1">'Attach-QR)'!$M:$O</definedName>
    <definedName name="Z_AF19F13B_761B_48FB_A70F_9439A4D7530B_.wvu.PrintArea" localSheetId="7" hidden="1">'Attach-3 (QR)'!$A$1:$H$429</definedName>
    <definedName name="Z_AF19F13B_761B_48FB_A70F_9439A4D7530B_.wvu.PrintArea" localSheetId="4" hidden="1">'Attach-3 (QR)_old'!$A$1:$H$407</definedName>
    <definedName name="Z_AF19F13B_761B_48FB_A70F_9439A4D7530B_.wvu.PrintArea" localSheetId="6" hidden="1">'Attach-QR)'!$A$1:$H$378</definedName>
    <definedName name="Z_AF19F13B_761B_48FB_A70F_9439A4D7530B_.wvu.Rows" localSheetId="7"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AF19F13B_761B_48FB_A70F_9439A4D7530B_.wvu.Rows" localSheetId="6" hidden="1">'Attach-QR)'!$180:$186,'Attach-QR)'!#REF!,'Attach-QR)'!#REF!,'Attach-QR)'!#REF!,'Attach-QR)'!$243:$245,'Attach-QR)'!$267:$298,'Attach-QR)'!$309:$318</definedName>
    <definedName name="Z_B7A16C2F_5026_4C0C_BBB1_23B0149C8FB9_.wvu.Cols" localSheetId="18" hidden="1">'Attach 12'!$G:$G</definedName>
    <definedName name="Z_B7A16C2F_5026_4C0C_BBB1_23B0149C8FB9_.wvu.Cols" localSheetId="2" hidden="1">'Names of Bidder'!$L:$L</definedName>
    <definedName name="Z_B7A16C2F_5026_4C0C_BBB1_23B0149C8FB9_.wvu.PrintArea" localSheetId="18" hidden="1">'Attach 12'!$A$1:$F$46</definedName>
    <definedName name="Z_B7A16C2F_5026_4C0C_BBB1_23B0149C8FB9_.wvu.PrintArea" localSheetId="2" hidden="1">'Names of Bidder'!$B$1:$G$38</definedName>
    <definedName name="Z_B8284B7F_813C_4C59_8CB2_9F34C8EAC9F3_.wvu.Cols" localSheetId="18" hidden="1">'Attach 12'!$G:$I</definedName>
    <definedName name="Z_B8284B7F_813C_4C59_8CB2_9F34C8EAC9F3_.wvu.Cols" localSheetId="22" hidden="1">'Attach 15'!$H:$H,'Attach 15'!$L:$N</definedName>
    <definedName name="Z_B8284B7F_813C_4C59_8CB2_9F34C8EAC9F3_.wvu.Cols" localSheetId="26" hidden="1">'Attach 18 SP'!$J:$AO</definedName>
    <definedName name="Z_B8284B7F_813C_4C59_8CB2_9F34C8EAC9F3_.wvu.Cols" localSheetId="3" hidden="1">'Attach 3(JV)'!$G:$H</definedName>
    <definedName name="Z_B8284B7F_813C_4C59_8CB2_9F34C8EAC9F3_.wvu.Cols" localSheetId="8" hidden="1">'Attach 4'!$H:$O</definedName>
    <definedName name="Z_B8284B7F_813C_4C59_8CB2_9F34C8EAC9F3_.wvu.Cols" localSheetId="11" hidden="1">'Attach 5'!$H:$H</definedName>
    <definedName name="Z_B8284B7F_813C_4C59_8CB2_9F34C8EAC9F3_.wvu.Cols" localSheetId="12" hidden="1">'Attach 5A'!$H:$H</definedName>
    <definedName name="Z_B8284B7F_813C_4C59_8CB2_9F34C8EAC9F3_.wvu.Cols" localSheetId="13" hidden="1">'Attach 6'!$H:$H</definedName>
    <definedName name="Z_B8284B7F_813C_4C59_8CB2_9F34C8EAC9F3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6" hidden="1">'Attach 10'!$A$1:$F$18</definedName>
    <definedName name="Z_B8284B7F_813C_4C59_8CB2_9F34C8EAC9F3_.wvu.PrintArea" localSheetId="17" hidden="1">'Attach 11'!$A$1:$E$86</definedName>
    <definedName name="Z_B8284B7F_813C_4C59_8CB2_9F34C8EAC9F3_.wvu.PrintArea" localSheetId="18" hidden="1">'Attach 12'!$A$1:$G$46</definedName>
    <definedName name="Z_B8284B7F_813C_4C59_8CB2_9F34C8EAC9F3_.wvu.PrintArea" localSheetId="19" hidden="1">'Attach 13'!$A$1:$E$26</definedName>
    <definedName name="Z_B8284B7F_813C_4C59_8CB2_9F34C8EAC9F3_.wvu.PrintArea" localSheetId="20" hidden="1">'Attach 14'!$A$1:$E$26</definedName>
    <definedName name="Z_B8284B7F_813C_4C59_8CB2_9F34C8EAC9F3_.wvu.PrintArea" localSheetId="21" hidden="1">'Attach 14-IP'!$A$8:$I$225</definedName>
    <definedName name="Z_B8284B7F_813C_4C59_8CB2_9F34C8EAC9F3_.wvu.PrintArea" localSheetId="22" hidden="1">'Attach 15'!$A$1:$E$92</definedName>
    <definedName name="Z_B8284B7F_813C_4C59_8CB2_9F34C8EAC9F3_.wvu.PrintArea" localSheetId="23" hidden="1">'Attach 16 '!$A$1:$L$96</definedName>
    <definedName name="Z_B8284B7F_813C_4C59_8CB2_9F34C8EAC9F3_.wvu.PrintArea" localSheetId="24" hidden="1">'Attach 17'!$A$1:$E$33</definedName>
    <definedName name="Z_B8284B7F_813C_4C59_8CB2_9F34C8EAC9F3_.wvu.PrintArea" localSheetId="25" hidden="1">'Attach 18'!$A$1:$E$21</definedName>
    <definedName name="Z_B8284B7F_813C_4C59_8CB2_9F34C8EAC9F3_.wvu.PrintArea" localSheetId="26" hidden="1">'Attach 18 SP'!$A$7:$I$157</definedName>
    <definedName name="Z_B8284B7F_813C_4C59_8CB2_9F34C8EAC9F3_.wvu.PrintArea" localSheetId="27" hidden="1">'Attach 19'!$A$1:$E$31</definedName>
    <definedName name="Z_B8284B7F_813C_4C59_8CB2_9F34C8EAC9F3_.wvu.PrintArea" localSheetId="28" hidden="1">'Attach 23'!$A$1:$E$26</definedName>
    <definedName name="Z_B8284B7F_813C_4C59_8CB2_9F34C8EAC9F3_.wvu.PrintArea" localSheetId="29" hidden="1">'Attach 24'!$A$1:$E$26</definedName>
    <definedName name="Z_B8284B7F_813C_4C59_8CB2_9F34C8EAC9F3_.wvu.PrintArea" localSheetId="30"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8" hidden="1">'Attach 4'!$A$1:$G$25</definedName>
    <definedName name="Z_B8284B7F_813C_4C59_8CB2_9F34C8EAC9F3_.wvu.PrintArea" localSheetId="9" hidden="1">'Attach 4 (A)'!$A$1:$E$27</definedName>
    <definedName name="Z_B8284B7F_813C_4C59_8CB2_9F34C8EAC9F3_.wvu.PrintArea" localSheetId="10" hidden="1">'Attach 4 (B)'!$A$1:$E$26</definedName>
    <definedName name="Z_B8284B7F_813C_4C59_8CB2_9F34C8EAC9F3_.wvu.PrintArea" localSheetId="11" hidden="1">'Attach 5'!$A$1:$E$35</definedName>
    <definedName name="Z_B8284B7F_813C_4C59_8CB2_9F34C8EAC9F3_.wvu.PrintArea" localSheetId="12" hidden="1">'Attach 5A'!$A$1:$E$68</definedName>
    <definedName name="Z_B8284B7F_813C_4C59_8CB2_9F34C8EAC9F3_.wvu.PrintArea" localSheetId="13" hidden="1">'Attach 6'!$A$1:$E$31</definedName>
    <definedName name="Z_B8284B7F_813C_4C59_8CB2_9F34C8EAC9F3_.wvu.PrintArea" localSheetId="14" hidden="1">'Attach 7'!$A$1:$E$24</definedName>
    <definedName name="Z_B8284B7F_813C_4C59_8CB2_9F34C8EAC9F3_.wvu.PrintArea" localSheetId="15" hidden="1">'Attach 9'!$A$1:$AH$51</definedName>
    <definedName name="Z_B8284B7F_813C_4C59_8CB2_9F34C8EAC9F3_.wvu.PrintArea" localSheetId="7" hidden="1">'Attach-3 (QR)'!$A$1:$I$429</definedName>
    <definedName name="Z_B8284B7F_813C_4C59_8CB2_9F34C8EAC9F3_.wvu.PrintArea" localSheetId="4" hidden="1">'Attach-3 (QR)_old'!$A$1:$J$407</definedName>
    <definedName name="Z_B8284B7F_813C_4C59_8CB2_9F34C8EAC9F3_.wvu.PrintArea" localSheetId="6" hidden="1">'Attach-QR)'!$A$1:$I$378</definedName>
    <definedName name="Z_B8284B7F_813C_4C59_8CB2_9F34C8EAC9F3_.wvu.PrintArea" localSheetId="32" hidden="1">'Bid Form 1st Envelope '!$A$1:$F$121</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5" hidden="1">'Attach 9'!$18:$18</definedName>
    <definedName name="Z_B8284B7F_813C_4C59_8CB2_9F34C8EAC9F3_.wvu.Rows" localSheetId="18" hidden="1">'Attach 12'!$4:$4</definedName>
    <definedName name="Z_B8284B7F_813C_4C59_8CB2_9F34C8EAC9F3_.wvu.Rows" localSheetId="24" hidden="1">'Attach 17'!$26:$26,'Attach 17'!$32:$209</definedName>
    <definedName name="Z_B8284B7F_813C_4C59_8CB2_9F34C8EAC9F3_.wvu.Rows" localSheetId="26" hidden="1">'Attach 18 SP'!$149:$153</definedName>
    <definedName name="Z_B8284B7F_813C_4C59_8CB2_9F34C8EAC9F3_.wvu.Rows" localSheetId="27" hidden="1">'Attach 19'!$13:$13,'Attach 19'!$20:$28</definedName>
    <definedName name="Z_B8284B7F_813C_4C59_8CB2_9F34C8EAC9F3_.wvu.Rows" localSheetId="11" hidden="1">'Attach 5'!$4:$4</definedName>
    <definedName name="Z_B8284B7F_813C_4C59_8CB2_9F34C8EAC9F3_.wvu.Rows" localSheetId="12" hidden="1">'Attach 5A'!$25:$30</definedName>
    <definedName name="Z_B8284B7F_813C_4C59_8CB2_9F34C8EAC9F3_.wvu.Rows" localSheetId="15" hidden="1">'Attach 9'!$26:$28</definedName>
    <definedName name="Z_B8284B7F_813C_4C59_8CB2_9F34C8EAC9F3_.wvu.Rows" localSheetId="7"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6" hidden="1">'Attach-QR)'!$19:$23,'Attach-QR)'!$25:$25,'Attach-QR)'!$35:$35,'Attach-QR)'!$90:$90,'Attach-QR)'!$116:$116,'Attach-QR)'!$180:$186,'Attach-QR)'!$194:$194,'Attach-QR)'!$230:$356</definedName>
    <definedName name="Z_B8284B7F_813C_4C59_8CB2_9F34C8EAC9F3_.wvu.Rows" localSheetId="32" hidden="1">'Bid Form 1st Envelope '!$22:$25,'Bid Form 1st Envelope '!$30:$31,'Bid Form 1st Envelope '!$106:$106,'Bid Form 1st Envelope '!$109:$110</definedName>
    <definedName name="Z_B8284B7F_813C_4C59_8CB2_9F34C8EAC9F3_.wvu.Rows" localSheetId="1" hidden="1">Cover!$20:$21</definedName>
    <definedName name="Z_B8284B7F_813C_4C59_8CB2_9F34C8EAC9F3_.wvu.Rows" localSheetId="2" hidden="1">'Names of Bidder'!$6:$7,'Names of Bidder'!$23:$26,'Names of Bidder'!$28:$31</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12'!$G:$I</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10'!$A$1:$F$18</definedName>
    <definedName name="Z_B9DDBA10_9BB0_4D91_9619_C113F75B2489_.wvu.PrintArea" localSheetId="17" hidden="1">'Attach 11'!$A$1:$E$86</definedName>
    <definedName name="Z_B9DDBA10_9BB0_4D91_9619_C113F75B2489_.wvu.PrintArea" localSheetId="18" hidden="1">'Attach 12'!$A$1:$G$46</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15'!$A$1:$E$92</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28" hidden="1">'Attach 23'!$A$1:$E$26</definedName>
    <definedName name="Z_B9DDBA10_9BB0_4D91_9619_C113F75B2489_.wvu.PrintArea" localSheetId="29" hidden="1">'Attach 24'!$A$1:$E$26</definedName>
    <definedName name="Z_B9DDBA10_9BB0_4D91_9619_C113F75B2489_.wvu.PrintArea" localSheetId="30"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9'!$A$1:$AH$51</definedName>
    <definedName name="Z_B9DDBA10_9BB0_4D91_9619_C113F75B2489_.wvu.PrintArea" localSheetId="7" hidden="1">'Attach-3 (QR)'!$A$1:$I$429</definedName>
    <definedName name="Z_B9DDBA10_9BB0_4D91_9619_C113F75B2489_.wvu.PrintArea" localSheetId="4" hidden="1">'Attach-3 (QR)_old'!$A$1:$J$407</definedName>
    <definedName name="Z_B9DDBA10_9BB0_4D91_9619_C113F75B2489_.wvu.PrintArea" localSheetId="6" hidden="1">'Attach-QR)'!$A$1:$I$378</definedName>
    <definedName name="Z_B9DDBA10_9BB0_4D91_9619_C113F75B2489_.wvu.PrintArea" localSheetId="32" hidden="1">'Bid Form 1st Envelope '!$A$1:$F$121</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7"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6" hidden="1">'Attach-QR)'!$19:$23,'Attach-QR)'!$25:$25,'Attach-QR)'!$35:$35,'Attach-QR)'!$90:$90,'Attach-QR)'!$116:$116,'Attach-QR)'!$180:$186,'Attach-QR)'!$194:$194,'Attach-QR)'!$230:$356</definedName>
    <definedName name="Z_B9DDBA10_9BB0_4D91_9619_C113F75B2489_.wvu.Rows" localSheetId="32" hidden="1">'Bid Form 1st Envelope '!$22:$25,'Bid Form 1st Envelope '!$30:$31,'Bid Form 1st Envelope '!$106:$106,'Bid Form 1st Envelope '!$109:$110</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12'!$A$1:$F$46</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15'!$A$1:$E$92</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28" hidden="1">'Attach 23'!$A$1:$E$27</definedName>
    <definedName name="Z_C5EDD9E3_0801_4479_8600_A80B0FCFDF0B_.wvu.PrintArea" localSheetId="29" hidden="1">'Attach 24'!$A$1:$E$27</definedName>
    <definedName name="Z_C5EDD9E3_0801_4479_8600_A80B0FCFDF0B_.wvu.PrintArea" localSheetId="30"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32" hidden="1">'Bid Form 1st Envelope '!$A$1:$F$123</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4" hidden="1">'Attach-3 (QR)_old'!$I:$K</definedName>
    <definedName name="Z_C7FCA09A_C3E0_4408_81A0_5CFFEB0C6237_.wvu.Cols" localSheetId="6" hidden="1">'Attach-QR)'!$I:$K</definedName>
    <definedName name="Z_C7FCA09A_C3E0_4408_81A0_5CFFEB0C6237_.wvu.PrintArea" localSheetId="24" hidden="1">'Attach 17'!$A$1:$F$30</definedName>
    <definedName name="Z_C7FCA09A_C3E0_4408_81A0_5CFFEB0C6237_.wvu.PrintArea" localSheetId="7" hidden="1">'Attach-3 (QR)'!$A$1:$H$429</definedName>
    <definedName name="Z_C7FCA09A_C3E0_4408_81A0_5CFFEB0C6237_.wvu.PrintArea" localSheetId="4" hidden="1">'Attach-3 (QR)_old'!$A$1:$H$407</definedName>
    <definedName name="Z_C7FCA09A_C3E0_4408_81A0_5CFFEB0C6237_.wvu.PrintArea" localSheetId="6" hidden="1">'Attach-QR)'!$A$1:$H$378</definedName>
    <definedName name="Z_C7FCA09A_C3E0_4408_81A0_5CFFEB0C6237_.wvu.Rows" localSheetId="24" hidden="1">'Attach 17'!$32:$209</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15'!$A$1:$E$92</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28" hidden="1">'Attach 23'!$A$1:$E$27</definedName>
    <definedName name="Z_CB7992C9_ABA5_4C7D_8C49_1E1D8E8875C7_.wvu.PrintArea" localSheetId="29" hidden="1">'Attach 24'!$A$1:$E$27</definedName>
    <definedName name="Z_CB7992C9_ABA5_4C7D_8C49_1E1D8E8875C7_.wvu.PrintArea" localSheetId="30"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32" hidden="1">'Bid Form 1st Envelope '!$A$1:$F$123</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12'!$A$1:$F$46</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15'!$A$1:$E$93</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28" hidden="1">'Attach 23'!$A$1:$E$29</definedName>
    <definedName name="Z_CD4CA1A8_824A_452F_BDBA_32A47C1B3013_.wvu.PrintArea" localSheetId="29" hidden="1">'Attach 24'!$A$1:$E$29</definedName>
    <definedName name="Z_CD4CA1A8_824A_452F_BDBA_32A47C1B3013_.wvu.PrintArea" localSheetId="30"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12'!$G:$I</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12'!$A$1:$G$46</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15'!$A$1:$E$92</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28" hidden="1">'Attach 23'!$A$1:$E$26</definedName>
    <definedName name="Z_CDF7C778_C53B_45C7_952D_968F867FB204_.wvu.PrintArea" localSheetId="29" hidden="1">'Attach 24'!$A$1:$E$26</definedName>
    <definedName name="Z_CDF7C778_C53B_45C7_952D_968F867FB204_.wvu.PrintArea" localSheetId="30"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9'!$A$1:$AH$51</definedName>
    <definedName name="Z_CDF7C778_C53B_45C7_952D_968F867FB204_.wvu.PrintArea" localSheetId="7" hidden="1">'Attach-3 (QR)'!$A$1:$I$429</definedName>
    <definedName name="Z_CDF7C778_C53B_45C7_952D_968F867FB204_.wvu.PrintArea" localSheetId="4" hidden="1">'Attach-3 (QR)_old'!$A$1:$J$407</definedName>
    <definedName name="Z_CDF7C778_C53B_45C7_952D_968F867FB204_.wvu.PrintArea" localSheetId="6" hidden="1">'Attach-QR)'!$A$1:$I$378</definedName>
    <definedName name="Z_CDF7C778_C53B_45C7_952D_968F867FB204_.wvu.PrintArea" localSheetId="32" hidden="1">'Bid Form 1st Envelope '!$A$1:$J$122</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7"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6" hidden="1">'Attach-QR)'!$19:$23,'Attach-QR)'!$25:$25,'Attach-QR)'!$35:$35,'Attach-QR)'!#REF!,'Attach-QR)'!#REF!,'Attach-QR)'!$180:$186,'Attach-QR)'!$194:$194,'Attach-QR)'!$230:$356</definedName>
    <definedName name="Z_CDF7C778_C53B_45C7_952D_968F867FB204_.wvu.Rows" localSheetId="32"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8"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12'!$A$1:$F$46</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4" hidden="1">'Attach-3 (QR)_old'!$M:$O</definedName>
    <definedName name="Z_D5994A17_2357_4B78_B667_DDB5D94B6FD1_.wvu.Cols" localSheetId="6" hidden="1">'Attach-QR)'!$M:$O</definedName>
    <definedName name="Z_D5994A17_2357_4B78_B667_DDB5D94B6FD1_.wvu.PrintArea" localSheetId="7" hidden="1">'Attach-3 (QR)'!$A$1:$H$429</definedName>
    <definedName name="Z_D5994A17_2357_4B78_B667_DDB5D94B6FD1_.wvu.PrintArea" localSheetId="4" hidden="1">'Attach-3 (QR)_old'!$A$1:$H$407</definedName>
    <definedName name="Z_D5994A17_2357_4B78_B667_DDB5D94B6FD1_.wvu.PrintArea" localSheetId="6" hidden="1">'Attach-QR)'!$A$1:$H$378</definedName>
    <definedName name="Z_D5994A17_2357_4B78_B667_DDB5D94B6FD1_.wvu.Rows" localSheetId="7" hidden="1">'Attach-3 (QR)'!#REF!,'Attach-3 (QR)'!#REF!,'Attach-3 (QR)'!#REF!,'Attach-3 (QR)'!$294:$296</definedName>
    <definedName name="Z_D5994A17_2357_4B78_B667_DDB5D94B6FD1_.wvu.Rows" localSheetId="4" hidden="1">'Attach-3 (QR)_old'!#REF!,'Attach-3 (QR)_old'!#REF!,'Attach-3 (QR)_old'!#REF!,'Attach-3 (QR)_old'!$273:$275</definedName>
    <definedName name="Z_D5994A17_2357_4B78_B667_DDB5D94B6FD1_.wvu.Rows" localSheetId="6" hidden="1">'Attach-QR)'!#REF!,'Attach-QR)'!#REF!,'Attach-QR)'!#REF!,'Attach-QR)'!$243:$245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12'!$G:$I</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3"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11'!$A$1:$E$86</definedName>
    <definedName name="Z_DBB6855E_D634_47BF_8EAD_2479D63E426E_.wvu.PrintArea" localSheetId="18" hidden="1">'Attach 12'!$A$1:$G$46</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15'!$A$1:$E$92</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28" hidden="1">'Attach 23'!$A$1:$E$26</definedName>
    <definedName name="Z_DBB6855E_D634_47BF_8EAD_2479D63E426E_.wvu.PrintArea" localSheetId="29" hidden="1">'Attach 24'!$A$1:$E$26</definedName>
    <definedName name="Z_DBB6855E_D634_47BF_8EAD_2479D63E426E_.wvu.PrintArea" localSheetId="30"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9'!$A$1:$AH$51</definedName>
    <definedName name="Z_DBB6855E_D634_47BF_8EAD_2479D63E426E_.wvu.PrintArea" localSheetId="7" hidden="1">'Attach-3 (QR)'!$A$1:$I$429</definedName>
    <definedName name="Z_DBB6855E_D634_47BF_8EAD_2479D63E426E_.wvu.PrintArea" localSheetId="4" hidden="1">'Attach-3 (QR)_old'!$A$1:$J$407</definedName>
    <definedName name="Z_DBB6855E_D634_47BF_8EAD_2479D63E426E_.wvu.PrintArea" localSheetId="6" hidden="1">'Attach-QR)'!$A$1:$I$378</definedName>
    <definedName name="Z_DBB6855E_D634_47BF_8EAD_2479D63E426E_.wvu.PrintArea" localSheetId="32" hidden="1">'Bid Form 1st Envelope '!$A$1:$J$121</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7"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6" hidden="1">'Attach-QR)'!$19:$23,'Attach-QR)'!$25:$25,'Attach-QR)'!$35:$35,'Attach-QR)'!$90:$90,'Attach-QR)'!$116:$116,'Attach-QR)'!$180:$186,'Attach-QR)'!$194:$194,'Attach-QR)'!$230:$356</definedName>
    <definedName name="Z_DBB6855E_D634_47BF_8EAD_2479D63E426E_.wvu.Rows" localSheetId="32" hidden="1">'Bid Form 1st Envelope '!$22:$23,'Bid Form 1st Envelope '!$30:$31,'Bid Form 1st Envelope '!$106:$106,'Bid Form 1st Envelope '!$109:$110</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15'!$A$1:$E$92</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28" hidden="1">'Attach 23'!$A$1:$E$29</definedName>
    <definedName name="Z_DC28ED1E_3E35_4094_9C2B_5C0A1C1D459C_.wvu.PrintArea" localSheetId="29" hidden="1">'Attach 24'!$A$1:$E$29</definedName>
    <definedName name="Z_DC28ED1E_3E35_4094_9C2B_5C0A1C1D459C_.wvu.PrintArea" localSheetId="30"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32" hidden="1">'Bid Form 1st Envelope '!$A$1:$F$123</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15'!$A$1:$E$92</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28" hidden="1">'Attach 23'!$A$1:$E$27</definedName>
    <definedName name="Z_E51D3662_FFCE_4FD6_A590_7DDC9E38C41F_.wvu.PrintArea" localSheetId="29" hidden="1">'Attach 24'!$A$1:$E$27</definedName>
    <definedName name="Z_E51D3662_FFCE_4FD6_A590_7DDC9E38C41F_.wvu.PrintArea" localSheetId="30"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32" hidden="1">'Bid Form 1st Envelope '!$A$1:$F$123</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4" hidden="1">'Attach-3 (QR)_old'!$J:$P</definedName>
    <definedName name="Z_EB6D706F_EAFA_4638_9794_291A4840DB97_.wvu.Cols" localSheetId="6" hidden="1">'Attach-QR)'!$J:$P</definedName>
    <definedName name="Z_EB6D706F_EAFA_4638_9794_291A4840DB97_.wvu.PrintArea" localSheetId="7" hidden="1">'Attach-3 (QR)'!$A$1:$I$429</definedName>
    <definedName name="Z_EB6D706F_EAFA_4638_9794_291A4840DB97_.wvu.PrintArea" localSheetId="4" hidden="1">'Attach-3 (QR)_old'!$A$1:$I$407</definedName>
    <definedName name="Z_EB6D706F_EAFA_4638_9794_291A4840DB97_.wvu.PrintArea" localSheetId="6" hidden="1">'Attach-QR)'!$A$1:$I$378</definedName>
    <definedName name="Z_EB6D706F_EAFA_4638_9794_291A4840DB97_.wvu.Rows" localSheetId="7"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6D706F_EAFA_4638_9794_291A4840DB97_.wvu.Rows" localSheetId="6" hidden="1">'Attach-QR)'!$19:$23,'Attach-QR)'!$25:$25,'Attach-QR)'!$35:$35,'Attach-QR)'!#REF!,'Attach-QR)'!#REF!,'Attach-QR)'!$180:$186,'Attach-QR)'!$194:$194,'Attach-QR)'!$230:$356</definedName>
    <definedName name="Z_EBAEADC8_DFAF_4DD1_92A4_0349F1C8EBDD_.wvu.Cols" localSheetId="7" hidden="1">'Attach-3 (QR)'!$I:$I,'Attach-3 (QR)'!$K:$M</definedName>
    <definedName name="Z_EBAEADC8_DFAF_4DD1_92A4_0349F1C8EBDD_.wvu.Cols" localSheetId="4" hidden="1">'Attach-3 (QR)_old'!$I:$I,'Attach-3 (QR)_old'!$K:$M</definedName>
    <definedName name="Z_EBAEADC8_DFAF_4DD1_92A4_0349F1C8EBDD_.wvu.Cols" localSheetId="6" hidden="1">'Attach-QR)'!$I:$I,'Attach-QR)'!$K:$M</definedName>
    <definedName name="Z_EBAEADC8_DFAF_4DD1_92A4_0349F1C8EBDD_.wvu.PrintArea" localSheetId="7" hidden="1">'Attach-3 (QR)'!$A$1:$H$429</definedName>
    <definedName name="Z_EBAEADC8_DFAF_4DD1_92A4_0349F1C8EBDD_.wvu.PrintArea" localSheetId="4" hidden="1">'Attach-3 (QR)_old'!$A$1:$H$407</definedName>
    <definedName name="Z_EBAEADC8_DFAF_4DD1_92A4_0349F1C8EBDD_.wvu.PrintArea" localSheetId="6" hidden="1">'Attach-QR)'!$A$1:$H$378</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12'!$A$1:$F$46</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15'!$A$1:$E$93</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28" hidden="1">'Attach 23'!$A$1:$E$29</definedName>
    <definedName name="Z_ECEBABD0_566A_41C4_AA9A_38EA30EFEDA8_.wvu.PrintArea" localSheetId="29" hidden="1">'Attach 24'!$A$1:$E$29</definedName>
    <definedName name="Z_ECEBABD0_566A_41C4_AA9A_38EA30EFEDA8_.wvu.PrintArea" localSheetId="30"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32" hidden="1">'Bid Form 1st Envelope '!$A$1:$F$123</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12'!$G:$I</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3"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12'!$A$1:$G$46</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15'!$A$1:$E$92</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28" hidden="1">'Attach 23'!$A$1:$E$26</definedName>
    <definedName name="Z_F0C5A243_1ADF_42BF_85A0_B6506A13618B_.wvu.PrintArea" localSheetId="29" hidden="1">'Attach 24'!$A$1:$E$26</definedName>
    <definedName name="Z_F0C5A243_1ADF_42BF_85A0_B6506A13618B_.wvu.PrintArea" localSheetId="30"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9'!$A$1:$AH$51</definedName>
    <definedName name="Z_F0C5A243_1ADF_42BF_85A0_B6506A13618B_.wvu.PrintArea" localSheetId="7" hidden="1">'Attach-3 (QR)'!$A$1:$I$429</definedName>
    <definedName name="Z_F0C5A243_1ADF_42BF_85A0_B6506A13618B_.wvu.PrintArea" localSheetId="4" hidden="1">'Attach-3 (QR)_old'!$A$1:$J$407</definedName>
    <definedName name="Z_F0C5A243_1ADF_42BF_85A0_B6506A13618B_.wvu.PrintArea" localSheetId="6" hidden="1">'Attach-QR)'!$A$1:$I$378</definedName>
    <definedName name="Z_F0C5A243_1ADF_42BF_85A0_B6506A13618B_.wvu.PrintArea" localSheetId="32" hidden="1">'Bid Form 1st Envelope '!$A$1:$J$122</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7"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6" hidden="1">'Attach-QR)'!$19:$23,'Attach-QR)'!$25:$25,'Attach-QR)'!$35:$35,'Attach-QR)'!#REF!,'Attach-QR)'!#REF!,'Attach-QR)'!$180:$186,'Attach-QR)'!$194:$194,'Attach-QR)'!$230:$356</definedName>
    <definedName name="Z_F0C5A243_1ADF_42BF_85A0_B6506A13618B_.wvu.Rows" localSheetId="32"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8" hidden="1">'Attach 12'!$G:$I</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12'!$A$1:$F$46</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15'!$A$1:$E$92</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28" hidden="1">'Attach 23'!$A$1:$E$26</definedName>
    <definedName name="Z_F8DC905B_04E9_41D7_B695_0DB8D092215B_.wvu.PrintArea" localSheetId="29" hidden="1">'Attach 24'!$A$1:$E$26</definedName>
    <definedName name="Z_F8DC905B_04E9_41D7_B695_0DB8D092215B_.wvu.PrintArea" localSheetId="30"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9'!$A$1:$AH$51</definedName>
    <definedName name="Z_F8DC905B_04E9_41D7_B695_0DB8D092215B_.wvu.PrintArea" localSheetId="7" hidden="1">'Attach-3 (QR)'!$A$1:$I$429</definedName>
    <definedName name="Z_F8DC905B_04E9_41D7_B695_0DB8D092215B_.wvu.PrintArea" localSheetId="4" hidden="1">'Attach-3 (QR)_old'!$A$1:$J$407</definedName>
    <definedName name="Z_F8DC905B_04E9_41D7_B695_0DB8D092215B_.wvu.PrintArea" localSheetId="6" hidden="1">'Attach-QR)'!$A$1:$I$378</definedName>
    <definedName name="Z_F8DC905B_04E9_41D7_B695_0DB8D092215B_.wvu.PrintArea" localSheetId="32" hidden="1">'Bid Form 1st Envelope '!$A$1:$J$122</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7"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6" hidden="1">'Attach-QR)'!$19:$23,'Attach-QR)'!$25:$25,'Attach-QR)'!$35:$35,'Attach-QR)'!#REF!,'Attach-QR)'!#REF!,'Attach-QR)'!$180:$186,'Attach-QR)'!$194:$194,'Attach-QR)'!$230:$356</definedName>
    <definedName name="Z_F8DC905B_04E9_41D7_B695_0DB8D092215B_.wvu.Rows" localSheetId="32"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15'!$A$1:$E$92</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28" hidden="1">'Attach 23'!$A$1:$E$29</definedName>
    <definedName name="Z_F9FE2C60_2849_4C32_B532_2B1A89FFA9CD_.wvu.PrintArea" localSheetId="29" hidden="1">'Attach 24'!$A$1:$E$29</definedName>
    <definedName name="Z_F9FE2C60_2849_4C32_B532_2B1A89FFA9CD_.wvu.PrintArea" localSheetId="30"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32" hidden="1">'Bid Form 1st Envelope '!$A$1:$F$123</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15'!$A$1:$E$92</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28" hidden="1">'Attach 23'!$A$1:$E$29</definedName>
    <definedName name="Z_FE4EC9C4_31B9_4D40_8323_5B16C3BC840F_.wvu.PrintArea" localSheetId="29" hidden="1">'Attach 24'!$A$1:$E$29</definedName>
    <definedName name="Z_FE4EC9C4_31B9_4D40_8323_5B16C3BC840F_.wvu.PrintArea" localSheetId="30"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32" hidden="1">'Bid Form 1st Envelope '!$A$1:$F$123</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Ankit Vaishnav  - Personal View" guid="{7D04B26C-8B6E-4ADD-BB4A-D0761F3463C8}" mergeInterval="0" personalView="1" maximized="1" xWindow="-8" yWindow="-8" windowWidth="1936" windowHeight="1048" tabRatio="961" activeSheetId="16"/>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9"/>
    <customWorkbookView name="60001714 - Personal View" guid="{3836A67F-51F8-4B52-B51D-937DC398CD1F}" mergeInterval="0" personalView="1" maximized="1" xWindow="-8" yWindow="-8" windowWidth="1936" windowHeight="1056" tabRatio="942" activeSheetId="33"/>
    <customWorkbookView name="Umesh Kumar Yadav {उमेश कुमार यादव} - Personal View" guid="{9F341631-288D-49D9-8F81-65CCC818C9BA}" mergeInterval="0" personalView="1" maximized="1" xWindow="-8" yWindow="-8" windowWidth="1936" windowHeight="1048" tabRatio="942" activeSheetId="19"/>
    <customWorkbookView name="Ankit Vaishnav {Ankit Vaishnav} - Personal View" guid="{DBB6855E-D634-47BF-8EAD-2479D63E426E}" mergeInterval="0" personalView="1" maximized="1" xWindow="-8" yWindow="-8" windowWidth="1456" windowHeight="876" tabRatio="942" activeSheetId="33"/>
    <customWorkbookView name="Atul Singh - Personal View" guid="{9CD72AD0-8BDA-437F-A784-A667464C809C}" mergeInterval="0" personalView="1" maximized="1" windowWidth="1362" windowHeight="542" tabRatio="961" activeSheetId="33"/>
    <customWorkbookView name="Chandra Kr. Kamat {चंद्र कुमार कामत} - Personal View" guid="{757C3C2F-C668-4CD7-806B-CA71CC57DCC1}" mergeInterval="0" personalView="1" maximized="1" xWindow="-8" yWindow="-8" windowWidth="1936" windowHeight="1056" tabRatio="961" activeSheetId="3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3"/>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3" showComments="commIndAndComment"/>
    <customWorkbookView name="Rahul {Rahul} - Personal View" guid="{F8DC905B-04E9-41D7-B695-0DB8D092215B}" mergeInterval="0" personalView="1" maximized="1" windowWidth="1916" windowHeight="814" tabRatio="942" activeSheetId="33"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3"/>
    <customWorkbookView name="D Lucius {डी. लूसियस} - Personal View" guid="{5D67CA2D-8BB3-4F00-894F-4872C1BBE88F}" mergeInterval="0" personalView="1" maximized="1" windowWidth="1916" windowHeight="854" tabRatio="942" activeSheetId="33"/>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Jasminder Singh Bhatia {जसमिंदर सिंह} - Personal View" guid="{B8284B7F-813C-4C59-8CB2-9F34C8EAC9F3}" mergeInterval="0" personalView="1" maximized="1" xWindow="-8" yWindow="-8" windowWidth="1936" windowHeight="1056" tabRatio="697" activeSheetId="2"/>
    <customWorkbookView name="Himanshu Mittal {हिमांशु मित्तल} - Personal View" guid="{3B6A9969-E4B8-452F-AFFE-7A4A13F5C420}" mergeInterval="0" personalView="1" maximized="1" xWindow="-8" yWindow="-8" windowWidth="1936" windowHeight="1048" tabRatio="961" activeSheetId="3"/>
    <customWorkbookView name="Vikash Chandra {विकास चंद्र} - Personal View" guid="{8BB606F7-FAA6-4F69-8439-9E3CB0E8F104}" mergeInterval="0" personalView="1" maximized="1" xWindow="-8" yWindow="-8" windowWidth="1936" windowHeight="1048" tabRatio="961"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7" i="19" l="1"/>
  <c r="A26" i="19"/>
  <c r="B59" i="33"/>
  <c r="B12" i="8" l="1"/>
  <c r="B11" i="8"/>
  <c r="B10" i="8"/>
  <c r="B9" i="8"/>
  <c r="A1" i="8"/>
  <c r="A3" i="8"/>
  <c r="E317" i="8"/>
  <c r="E281" i="8"/>
  <c r="E248" i="8"/>
  <c r="N127" i="8"/>
  <c r="N126" i="8"/>
  <c r="N105" i="8"/>
  <c r="N104" i="8"/>
  <c r="N78" i="8"/>
  <c r="N77" i="8"/>
  <c r="D43" i="8"/>
  <c r="B22" i="8"/>
  <c r="M21" i="8"/>
  <c r="M247" i="8" s="1"/>
  <c r="B21" i="8"/>
  <c r="M20" i="8"/>
  <c r="M245" i="8" s="1"/>
  <c r="B20" i="8"/>
  <c r="H11" i="8"/>
  <c r="H10" i="8"/>
  <c r="H9" i="8"/>
  <c r="H8" i="8"/>
  <c r="H7" i="8"/>
  <c r="A7" i="8"/>
  <c r="I1" i="8"/>
  <c r="B248" i="8" l="1"/>
  <c r="B373" i="8" s="1"/>
  <c r="B317" i="8"/>
  <c r="B397" i="8" s="1"/>
  <c r="B281" i="8"/>
  <c r="B385" i="8" s="1"/>
  <c r="A45" i="16"/>
  <c r="F1" i="2" l="1"/>
  <c r="A1" i="4"/>
  <c r="A1" i="33" s="1"/>
  <c r="B2" i="2"/>
  <c r="E11" i="32" l="1"/>
  <c r="E10" i="32"/>
  <c r="E9" i="32"/>
  <c r="E8" i="32"/>
  <c r="E7" i="32"/>
  <c r="A1" i="32"/>
  <c r="B58" i="33"/>
  <c r="E11" i="30"/>
  <c r="E10" i="30"/>
  <c r="E9" i="30"/>
  <c r="E8" i="30"/>
  <c r="E7" i="30"/>
  <c r="A1" i="30"/>
  <c r="E11" i="31"/>
  <c r="E10" i="31"/>
  <c r="E9" i="31"/>
  <c r="E8" i="31"/>
  <c r="E7" i="31"/>
  <c r="A1" i="31"/>
  <c r="E11" i="29"/>
  <c r="E10" i="29"/>
  <c r="E9" i="29"/>
  <c r="E8" i="29"/>
  <c r="E7" i="29"/>
  <c r="E1" i="29"/>
  <c r="A1" i="29"/>
  <c r="D11" i="25"/>
  <c r="G11" i="24"/>
  <c r="E12" i="19"/>
  <c r="E11" i="16"/>
  <c r="D12" i="13"/>
  <c r="H11" i="7"/>
  <c r="B57" i="33" l="1"/>
  <c r="N78" i="7" l="1"/>
  <c r="N77" i="7"/>
  <c r="AH1" i="16" l="1"/>
  <c r="F1" i="17"/>
  <c r="A48" i="27" l="1"/>
  <c r="A43" i="27" l="1"/>
  <c r="A42" i="27"/>
  <c r="A40" i="27"/>
  <c r="A39" i="27"/>
  <c r="B93" i="33" l="1"/>
  <c r="B56" i="33" l="1"/>
  <c r="B55" i="33" l="1"/>
  <c r="B54" i="33" l="1"/>
  <c r="B53" i="33"/>
  <c r="B52" i="33"/>
  <c r="B51" i="33"/>
  <c r="E197" i="7" l="1"/>
  <c r="D43" i="7"/>
  <c r="A50" i="22" l="1"/>
  <c r="A7" i="4" l="1"/>
  <c r="A7" i="7" l="1"/>
  <c r="A7" i="31"/>
  <c r="A7" i="29"/>
  <c r="A7" i="32"/>
  <c r="A7" i="30"/>
  <c r="B20" i="24"/>
  <c r="G10" i="24"/>
  <c r="G9" i="24"/>
  <c r="G8" i="24"/>
  <c r="A8" i="24"/>
  <c r="G7" i="24"/>
  <c r="Z2" i="24"/>
  <c r="E266" i="7" l="1"/>
  <c r="E230" i="7"/>
  <c r="B22" i="7"/>
  <c r="M21" i="7"/>
  <c r="M196" i="7" s="1"/>
  <c r="B21" i="7"/>
  <c r="M20" i="7"/>
  <c r="M194" i="7" s="1"/>
  <c r="B20" i="7"/>
  <c r="H10" i="7"/>
  <c r="H9" i="7"/>
  <c r="H8" i="7"/>
  <c r="A8" i="7"/>
  <c r="H7" i="7"/>
  <c r="I1" i="7"/>
  <c r="B266" i="7" l="1"/>
  <c r="B346" i="7" s="1"/>
  <c r="B197" i="7"/>
  <c r="B322" i="7" s="1"/>
  <c r="B230" i="7"/>
  <c r="B334" i="7" s="1"/>
  <c r="B17" i="33" l="1"/>
  <c r="B152" i="5" l="1"/>
  <c r="B10" i="4" l="1"/>
  <c r="B11" i="4"/>
  <c r="B12" i="4"/>
  <c r="B9" i="4"/>
  <c r="B12" i="32" l="1"/>
  <c r="B12" i="30"/>
  <c r="B12" i="31"/>
  <c r="B12" i="29"/>
  <c r="B9" i="7"/>
  <c r="B9" i="31"/>
  <c r="B9" i="29"/>
  <c r="B9" i="32"/>
  <c r="B9" i="30"/>
  <c r="B11" i="32"/>
  <c r="B11" i="30"/>
  <c r="B11" i="31"/>
  <c r="B11" i="29"/>
  <c r="B10" i="7"/>
  <c r="B10" i="31"/>
  <c r="B10" i="29"/>
  <c r="B10" i="32"/>
  <c r="B10" i="30"/>
  <c r="B12" i="5"/>
  <c r="B12" i="7"/>
  <c r="B11" i="5"/>
  <c r="B11" i="7"/>
  <c r="B9" i="5"/>
  <c r="A37" i="22"/>
  <c r="B10" i="5"/>
  <c r="A38" i="22"/>
  <c r="A1" i="35" l="1"/>
  <c r="A8" i="35" s="1"/>
  <c r="B8" i="35" s="1"/>
  <c r="D8" i="35" s="1"/>
  <c r="A8" i="33"/>
  <c r="A9" i="33"/>
  <c r="A10" i="33"/>
  <c r="A11" i="33"/>
  <c r="A12" i="33"/>
  <c r="B15" i="33"/>
  <c r="B21" i="33"/>
  <c r="AD21" i="33"/>
  <c r="B26" i="33"/>
  <c r="AD26" i="33"/>
  <c r="B29" i="33"/>
  <c r="H30" i="33"/>
  <c r="H31" i="33"/>
  <c r="B32" i="33"/>
  <c r="B33" i="33"/>
  <c r="B34" i="33"/>
  <c r="B35" i="33"/>
  <c r="B36" i="33"/>
  <c r="B37" i="33"/>
  <c r="B38" i="33"/>
  <c r="B39" i="33"/>
  <c r="B40" i="33"/>
  <c r="B41" i="33"/>
  <c r="B42" i="33"/>
  <c r="B43" i="33"/>
  <c r="B44" i="33"/>
  <c r="B45" i="33"/>
  <c r="B46" i="33"/>
  <c r="B47" i="33"/>
  <c r="B48" i="33"/>
  <c r="B49" i="33"/>
  <c r="B50" i="33"/>
  <c r="A123" i="33"/>
  <c r="E1" i="28"/>
  <c r="E7" i="28"/>
  <c r="E8" i="28"/>
  <c r="E9" i="28"/>
  <c r="E10" i="28"/>
  <c r="E11" i="28"/>
  <c r="E1" i="26"/>
  <c r="E7" i="26"/>
  <c r="E8" i="26"/>
  <c r="E9" i="26"/>
  <c r="E10" i="26"/>
  <c r="E11" i="26"/>
  <c r="D1" i="25"/>
  <c r="E32" i="25" s="1"/>
  <c r="E60" i="25" s="1"/>
  <c r="Z2" i="25"/>
  <c r="D7" i="25"/>
  <c r="D38" i="25" s="1"/>
  <c r="D8" i="25"/>
  <c r="D39" i="25" s="1"/>
  <c r="D9" i="25"/>
  <c r="D40" i="25" s="1"/>
  <c r="D10" i="25"/>
  <c r="D41" i="25" s="1"/>
  <c r="D70" i="25"/>
  <c r="A38" i="25"/>
  <c r="A39" i="25"/>
  <c r="B40" i="25"/>
  <c r="B41" i="25"/>
  <c r="B42" i="25"/>
  <c r="B43" i="25"/>
  <c r="A66" i="25"/>
  <c r="A67" i="25"/>
  <c r="B68" i="25"/>
  <c r="B69" i="25"/>
  <c r="B70" i="25"/>
  <c r="B71" i="25"/>
  <c r="E1" i="23"/>
  <c r="A3" i="23"/>
  <c r="A3" i="24" s="1"/>
  <c r="E8" i="23"/>
  <c r="E9" i="23"/>
  <c r="E10" i="23"/>
  <c r="E11" i="23"/>
  <c r="E12" i="23"/>
  <c r="M40" i="23"/>
  <c r="E76" i="23"/>
  <c r="A39" i="22"/>
  <c r="A40" i="22"/>
  <c r="A41" i="22"/>
  <c r="A45" i="22"/>
  <c r="E1" i="21"/>
  <c r="E7" i="21"/>
  <c r="E8" i="21"/>
  <c r="E9" i="21"/>
  <c r="E10" i="21"/>
  <c r="E11" i="21"/>
  <c r="E1" i="20"/>
  <c r="E7" i="20"/>
  <c r="E8" i="20"/>
  <c r="E9" i="20"/>
  <c r="E10" i="20"/>
  <c r="E11" i="20"/>
  <c r="A7" i="19"/>
  <c r="E7" i="19"/>
  <c r="E8" i="19"/>
  <c r="E9" i="19"/>
  <c r="E10" i="19"/>
  <c r="E11" i="19"/>
  <c r="D1" i="18"/>
  <c r="E30" i="18" s="1"/>
  <c r="E58" i="18" s="1"/>
  <c r="D7" i="18"/>
  <c r="D36" i="18" s="1"/>
  <c r="D8" i="18"/>
  <c r="D37" i="18" s="1"/>
  <c r="D9" i="18"/>
  <c r="D66" i="18" s="1"/>
  <c r="D10" i="18"/>
  <c r="D39" i="18" s="1"/>
  <c r="D11" i="18"/>
  <c r="D40" i="18" s="1"/>
  <c r="A36" i="18"/>
  <c r="A64" i="18"/>
  <c r="E7" i="17"/>
  <c r="E8" i="17"/>
  <c r="E9" i="17"/>
  <c r="E10" i="17"/>
  <c r="E11" i="17"/>
  <c r="E1" i="15"/>
  <c r="E7" i="15"/>
  <c r="E8" i="15"/>
  <c r="E9" i="15"/>
  <c r="E10" i="15"/>
  <c r="E11" i="15"/>
  <c r="E1" i="14"/>
  <c r="E30" i="14" s="1"/>
  <c r="E7" i="14"/>
  <c r="E8" i="14"/>
  <c r="E9" i="14"/>
  <c r="E10" i="14"/>
  <c r="E11" i="14"/>
  <c r="A32" i="14"/>
  <c r="D8" i="13"/>
  <c r="A8" i="13"/>
  <c r="D9" i="13"/>
  <c r="D10" i="13"/>
  <c r="D11"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E1" i="4"/>
  <c r="Z1" i="4"/>
  <c r="Z2" i="4"/>
  <c r="Z2" i="18" s="1"/>
  <c r="A3" i="4"/>
  <c r="A8" i="4"/>
  <c r="Z8" i="4"/>
  <c r="B9" i="26"/>
  <c r="B10" i="25"/>
  <c r="B11" i="26"/>
  <c r="B12" i="25"/>
  <c r="A14" i="4"/>
  <c r="B17" i="4"/>
  <c r="B38" i="18" s="1"/>
  <c r="B18" i="4"/>
  <c r="B39" i="18" s="1"/>
  <c r="B19" i="4"/>
  <c r="B40" i="18" s="1"/>
  <c r="E19" i="4"/>
  <c r="B68" i="18" s="1"/>
  <c r="B20" i="4"/>
  <c r="B41" i="18" s="1"/>
  <c r="H22" i="4"/>
  <c r="B24" i="4"/>
  <c r="E24" i="4"/>
  <c r="AA24" i="4"/>
  <c r="B25" i="4"/>
  <c r="E25" i="4"/>
  <c r="AA25" i="4"/>
  <c r="B1" i="3"/>
  <c r="B2" i="3"/>
  <c r="I6" i="3"/>
  <c r="J6" i="3" s="1"/>
  <c r="K92" i="33" s="1"/>
  <c r="AA6" i="3"/>
  <c r="B7" i="3"/>
  <c r="I15" i="3"/>
  <c r="J15" i="3" s="1"/>
  <c r="L15" i="3"/>
  <c r="J21" i="3"/>
  <c r="B23" i="3"/>
  <c r="B24" i="3"/>
  <c r="H36" i="3"/>
  <c r="B3" i="2"/>
  <c r="A8" i="25" l="1"/>
  <c r="A8" i="31"/>
  <c r="A8" i="29"/>
  <c r="A8" i="32"/>
  <c r="A8" i="30"/>
  <c r="G428" i="8"/>
  <c r="E25" i="31"/>
  <c r="E25" i="29"/>
  <c r="E25" i="32"/>
  <c r="E25" i="30"/>
  <c r="G427" i="8"/>
  <c r="E24" i="29"/>
  <c r="E24" i="30"/>
  <c r="E24" i="31"/>
  <c r="E24" i="32"/>
  <c r="C377" i="7"/>
  <c r="C428" i="8"/>
  <c r="B25" i="30"/>
  <c r="B25" i="31"/>
  <c r="B25" i="29"/>
  <c r="B25" i="32"/>
  <c r="C427" i="8"/>
  <c r="B24" i="30"/>
  <c r="B24" i="29"/>
  <c r="B24" i="31"/>
  <c r="B24" i="32"/>
  <c r="A3" i="32"/>
  <c r="A3" i="30"/>
  <c r="A3" i="29"/>
  <c r="A3" i="31"/>
  <c r="A1" i="23"/>
  <c r="A1" i="12"/>
  <c r="A1" i="7"/>
  <c r="A1" i="16"/>
  <c r="A1" i="17"/>
  <c r="G377" i="7"/>
  <c r="G376" i="7"/>
  <c r="A3" i="7"/>
  <c r="A3" i="16"/>
  <c r="C376" i="7"/>
  <c r="B6" i="33"/>
  <c r="AI6" i="33" s="1"/>
  <c r="A1" i="26"/>
  <c r="B31" i="28"/>
  <c r="D67" i="25"/>
  <c r="D64" i="18"/>
  <c r="D38" i="18"/>
  <c r="D42" i="25"/>
  <c r="A109" i="33"/>
  <c r="A3" i="28"/>
  <c r="A16" i="16"/>
  <c r="D30" i="25"/>
  <c r="D58" i="25" s="1"/>
  <c r="D86" i="25" s="1"/>
  <c r="D68" i="18"/>
  <c r="F102" i="33"/>
  <c r="I26" i="9"/>
  <c r="A18" i="9" s="1"/>
  <c r="H26" i="9"/>
  <c r="A17" i="9" s="1"/>
  <c r="D67" i="18"/>
  <c r="D68" i="25"/>
  <c r="D66" i="25"/>
  <c r="A110" i="33"/>
  <c r="D65" i="18"/>
  <c r="A11" i="35"/>
  <c r="B11" i="35" s="1"/>
  <c r="D11" i="35" s="1"/>
  <c r="E17" i="4"/>
  <c r="B66" i="18" s="1"/>
  <c r="D69" i="25"/>
  <c r="A7" i="35"/>
  <c r="B7" i="35" s="1"/>
  <c r="D7" i="35" s="1"/>
  <c r="B260" i="5"/>
  <c r="B364" i="5" s="1"/>
  <c r="E20" i="4"/>
  <c r="B69" i="18" s="1"/>
  <c r="E18" i="4"/>
  <c r="B67" i="18" s="1"/>
  <c r="E16" i="4"/>
  <c r="A65" i="18" s="1"/>
  <c r="B16" i="4"/>
  <c r="A37" i="18" s="1"/>
  <c r="K93" i="33"/>
  <c r="K15" i="3"/>
  <c r="A7" i="26"/>
  <c r="A7" i="15"/>
  <c r="A7" i="11"/>
  <c r="A7" i="6"/>
  <c r="A7" i="18"/>
  <c r="A7" i="16"/>
  <c r="A7" i="14"/>
  <c r="A7" i="12"/>
  <c r="A7" i="10"/>
  <c r="A7" i="9"/>
  <c r="A7" i="25"/>
  <c r="A7" i="21"/>
  <c r="A7" i="20"/>
  <c r="A7" i="17"/>
  <c r="A7" i="28"/>
  <c r="A8" i="23"/>
  <c r="A7" i="24" s="1"/>
  <c r="B22" i="6"/>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F44" i="19"/>
  <c r="B25" i="20"/>
  <c r="B25" i="21"/>
  <c r="B92" i="23"/>
  <c r="B96" i="24" s="1"/>
  <c r="B30" i="25"/>
  <c r="B58" i="25" s="1"/>
  <c r="B86" i="25" s="1"/>
  <c r="B19" i="26"/>
  <c r="E30" i="28"/>
  <c r="B11" i="28"/>
  <c r="B9" i="28"/>
  <c r="C102" i="33"/>
  <c r="A9" i="35"/>
  <c r="B9" i="35" s="1"/>
  <c r="D9" i="35" s="1"/>
  <c r="A6" i="35"/>
  <c r="B6" i="35" s="1"/>
  <c r="B296" i="5"/>
  <c r="B376" i="5" s="1"/>
  <c r="E23" i="6"/>
  <c r="B12" i="6"/>
  <c r="B10" i="6"/>
  <c r="A8" i="6"/>
  <c r="A1" i="6"/>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44" i="19"/>
  <c r="B11" i="19"/>
  <c r="B9" i="19"/>
  <c r="E24" i="20"/>
  <c r="B11" i="20"/>
  <c r="B9" i="20"/>
  <c r="E24" i="21"/>
  <c r="B11" i="21"/>
  <c r="B9" i="21"/>
  <c r="E91" i="23"/>
  <c r="H95" i="24" s="1"/>
  <c r="B12" i="23"/>
  <c r="B11" i="24" s="1"/>
  <c r="B10" i="23"/>
  <c r="D29" i="25"/>
  <c r="D57" i="25" s="1"/>
  <c r="D85" i="25" s="1"/>
  <c r="B11" i="25"/>
  <c r="B9" i="25"/>
  <c r="E20" i="26"/>
  <c r="B12" i="26"/>
  <c r="B10" i="26"/>
  <c r="A8" i="26"/>
  <c r="B30" i="28"/>
  <c r="F103" i="33"/>
  <c r="F100" i="33"/>
  <c r="A10" i="35"/>
  <c r="B10" i="35" s="1"/>
  <c r="D10" i="35" s="1"/>
  <c r="B23" i="6"/>
  <c r="E22" i="9"/>
  <c r="E21" i="9"/>
  <c r="B11" i="9"/>
  <c r="B9" i="9"/>
  <c r="D25" i="10"/>
  <c r="B11" i="10"/>
  <c r="B9" i="10"/>
  <c r="B25" i="11"/>
  <c r="E33" i="12"/>
  <c r="D70" i="12" s="1"/>
  <c r="D107" i="12" s="1"/>
  <c r="B11" i="12"/>
  <c r="B9" i="12"/>
  <c r="D34" i="13"/>
  <c r="D72" i="13" s="1"/>
  <c r="B13" i="13"/>
  <c r="B11" i="13"/>
  <c r="E26" i="14"/>
  <c r="E49" i="14" s="1"/>
  <c r="B11" i="14"/>
  <c r="B9" i="14"/>
  <c r="B23" i="15"/>
  <c r="B48" i="16"/>
  <c r="B11" i="16"/>
  <c r="B16" i="17"/>
  <c r="E27" i="18"/>
  <c r="D55" i="18" s="1"/>
  <c r="D83" i="18" s="1"/>
  <c r="B11" i="18"/>
  <c r="B9" i="18"/>
  <c r="F45" i="19"/>
  <c r="A1" i="19"/>
  <c r="B24" i="20"/>
  <c r="B24" i="21"/>
  <c r="A3" i="21"/>
  <c r="B91" i="23"/>
  <c r="B95" i="24" s="1"/>
  <c r="A9" i="23"/>
  <c r="B29" i="25"/>
  <c r="B57" i="25" s="1"/>
  <c r="B85" i="25" s="1"/>
  <c r="A3" i="25"/>
  <c r="A34" i="25" s="1"/>
  <c r="A62" i="25" s="1"/>
  <c r="B20" i="26"/>
  <c r="E31" i="28"/>
  <c r="B12" i="28"/>
  <c r="B10" i="28"/>
  <c r="A8" i="28"/>
  <c r="C103" i="33"/>
  <c r="E22" i="6"/>
  <c r="B11" i="6"/>
  <c r="B9" i="6"/>
  <c r="B22" i="9"/>
  <c r="B21" i="9"/>
  <c r="B25" i="10"/>
  <c r="E24" i="11"/>
  <c r="B11" i="11"/>
  <c r="B9" i="11"/>
  <c r="B33" i="12"/>
  <c r="B70" i="12" s="1"/>
  <c r="B107" i="12" s="1"/>
  <c r="B34" i="13"/>
  <c r="B72" i="13" s="1"/>
  <c r="B26" i="14"/>
  <c r="B49" i="14" s="1"/>
  <c r="E22" i="15"/>
  <c r="B11" i="15"/>
  <c r="B9" i="15"/>
  <c r="B47" i="16"/>
  <c r="B10" i="16"/>
  <c r="F17" i="17"/>
  <c r="B12" i="17"/>
  <c r="B10" i="17"/>
  <c r="A8" i="17"/>
  <c r="B27" i="18"/>
  <c r="B55" i="18" s="1"/>
  <c r="B83" i="18" s="1"/>
  <c r="B45" i="19"/>
  <c r="B12" i="19"/>
  <c r="B10" i="19"/>
  <c r="A8" i="19"/>
  <c r="E25" i="20"/>
  <c r="B12" i="20"/>
  <c r="B10" i="20"/>
  <c r="A8" i="20"/>
  <c r="E25" i="21"/>
  <c r="B12" i="21"/>
  <c r="B10" i="21"/>
  <c r="A8" i="21"/>
  <c r="E92" i="23"/>
  <c r="H96" i="24" s="1"/>
  <c r="B13" i="23"/>
  <c r="B12" i="24" s="1"/>
  <c r="B11" i="23"/>
  <c r="B10" i="24" s="1"/>
  <c r="E19" i="26"/>
  <c r="A1" i="21"/>
  <c r="A1" i="24"/>
  <c r="A1" i="28"/>
  <c r="A1" i="20"/>
  <c r="A1" i="25"/>
  <c r="A32" i="25" s="1"/>
  <c r="A60" i="25" s="1"/>
  <c r="A1" i="9"/>
  <c r="A3" i="10"/>
  <c r="A3" i="12"/>
  <c r="A3" i="13"/>
  <c r="A3" i="14"/>
  <c r="A3" i="17"/>
  <c r="A3" i="26"/>
  <c r="A3" i="6"/>
  <c r="A3" i="18" s="1"/>
  <c r="A32" i="18" s="1"/>
  <c r="A60" i="18" s="1"/>
  <c r="A3" i="9"/>
  <c r="A3" i="11"/>
  <c r="A3" i="15"/>
  <c r="A3" i="19"/>
  <c r="A3" i="20"/>
  <c r="A4" i="35" l="1"/>
  <c r="E27" i="23"/>
  <c r="B9" i="24"/>
  <c r="H20" i="24" s="1"/>
  <c r="AI9" i="33"/>
  <c r="AI7" i="33"/>
  <c r="AI8" i="33" s="1"/>
  <c r="A73" i="12"/>
  <c r="A36" i="12"/>
  <c r="B96" i="33" l="1"/>
</calcChain>
</file>

<file path=xl/sharedStrings.xml><?xml version="1.0" encoding="utf-8"?>
<sst xmlns="http://schemas.openxmlformats.org/spreadsheetml/2006/main" count="2607" uniqueCount="1139">
  <si>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</si>
  <si>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</si>
  <si>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</si>
  <si>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</si>
  <si>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</si>
  <si>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</si>
  <si>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</si>
  <si>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</si>
  <si>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</si>
  <si>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</si>
  <si>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</si>
  <si>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</si>
  <si>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</si>
  <si>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</si>
  <si>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</si>
  <si>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</si>
  <si>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</si>
  <si>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</si>
  <si>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</si>
  <si>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</si>
  <si>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</si>
  <si>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</si>
  <si>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</si>
  <si>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</si>
  <si>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</si>
  <si>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</si>
  <si>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</si>
  <si>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</si>
  <si>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</si>
  <si>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</si>
  <si>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</si>
  <si>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</si>
  <si>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</si>
  <si>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</si>
  <si>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</si>
  <si>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</si>
  <si>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</si>
  <si>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</si>
  <si>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</si>
  <si>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</si>
  <si>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</si>
  <si>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</si>
  <si>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</si>
  <si>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</si>
  <si>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</si>
  <si>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</si>
  <si>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</si>
  <si>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</si>
  <si>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</si>
  <si>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</si>
  <si>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</si>
  <si>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</si>
  <si>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</si>
  <si>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</si>
  <si>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</si>
  <si>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</si>
  <si>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</si>
  <si>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</si>
  <si>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</si>
  <si>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</si>
  <si>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</si>
  <si>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</si>
  <si>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</si>
  <si>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</si>
  <si>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</si>
  <si>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</si>
  <si>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</si>
  <si>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</si>
  <si>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</si>
  <si>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</si>
  <si>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</si>
  <si>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</si>
  <si>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</si>
  <si>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</si>
  <si>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</si>
  <si>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</si>
  <si>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</si>
  <si>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</si>
  <si>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</si>
  <si>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</si>
  <si>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</si>
  <si>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</si>
  <si>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</si>
  <si>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</si>
  <si>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</si>
  <si>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</si>
  <si>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</si>
  <si>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</si>
  <si>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</si>
  <si>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</si>
  <si>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</si>
  <si>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</si>
  <si>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</si>
  <si>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</si>
  <si>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</si>
  <si>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</si>
  <si>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</si>
  <si>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</si>
  <si>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</si>
  <si>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</si>
  <si>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</si>
  <si>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</si>
  <si>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</si>
  <si>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</si>
  <si>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</si>
  <si>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</si>
  <si>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</si>
  <si>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</si>
  <si>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</si>
  <si>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</si>
  <si>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</si>
  <si>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</si>
  <si>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</si>
  <si>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</si>
  <si>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</si>
  <si>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</si>
  <si>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</si>
  <si>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</si>
  <si>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</si>
  <si>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</si>
  <si>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</si>
  <si>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</si>
  <si>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</si>
  <si>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</si>
  <si>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</si>
  <si>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</si>
  <si>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</si>
  <si>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</si>
  <si>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</si>
  <si>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</si>
  <si>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</si>
  <si>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</si>
  <si>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</si>
  <si>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</si>
  <si>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</si>
  <si>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</si>
  <si>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</si>
  <si>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</si>
  <si>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</si>
  <si>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</si>
  <si>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</si>
  <si>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</si>
  <si>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</si>
  <si>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</si>
  <si>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</si>
  <si>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</si>
  <si>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</si>
  <si>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</si>
  <si>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</si>
  <si>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</si>
  <si>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</si>
  <si>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</si>
  <si>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</si>
  <si>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</si>
  <si>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</si>
  <si>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</si>
  <si>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</si>
  <si>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</si>
  <si>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</si>
  <si>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</si>
  <si>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</si>
  <si>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</si>
  <si>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</si>
  <si>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</si>
  <si>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</si>
  <si>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</si>
  <si>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</si>
  <si>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</si>
  <si>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</si>
  <si>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</si>
  <si>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</si>
  <si>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</si>
  <si>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</si>
  <si>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</si>
  <si>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</si>
  <si>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</si>
  <si>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</si>
  <si>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</si>
  <si>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</si>
  <si>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</si>
  <si>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</si>
  <si>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</si>
  <si>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</si>
  <si>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</si>
  <si>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</si>
  <si>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</si>
  <si>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</si>
  <si>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</si>
  <si>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</si>
  <si>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</si>
  <si>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</si>
  <si>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</si>
  <si>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</si>
  <si>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</si>
  <si>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</si>
  <si>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</si>
  <si>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</si>
  <si>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</si>
  <si>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</si>
  <si>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</si>
  <si>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</si>
  <si>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</si>
  <si>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</si>
  <si>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</si>
  <si>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</si>
  <si>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</si>
  <si>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</si>
  <si>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</si>
  <si>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</si>
  <si>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</si>
  <si>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</si>
  <si>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</si>
  <si>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</si>
  <si>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</si>
  <si>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</si>
  <si>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</si>
  <si>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</si>
  <si>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</si>
  <si>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</si>
  <si>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</si>
  <si>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</si>
  <si>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</si>
  <si>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</si>
  <si>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</si>
  <si>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</si>
  <si>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</si>
  <si>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</si>
  <si>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</si>
  <si>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</si>
  <si>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</si>
  <si>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</si>
  <si>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</si>
  <si>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</si>
  <si>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</si>
  <si>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</si>
  <si>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</si>
  <si>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</si>
  <si>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</si>
  <si>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</si>
  <si>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</si>
  <si>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</si>
  <si>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</si>
  <si>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</si>
  <si>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</si>
  <si>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</si>
  <si>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</si>
  <si>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</si>
  <si>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</si>
  <si>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</si>
  <si>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</si>
  <si>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</si>
  <si>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</si>
  <si>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</si>
  <si>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</si>
  <si>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</si>
  <si>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</si>
  <si>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</si>
  <si>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</si>
  <si>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</si>
  <si>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</si>
  <si>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</si>
  <si>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</si>
  <si>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</si>
  <si>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</si>
  <si>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</si>
  <si>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</si>
  <si>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</si>
  <si>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</si>
  <si>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</si>
  <si>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</si>
  <si>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</si>
  <si>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</si>
  <si>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</si>
  <si>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</si>
  <si>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</si>
  <si>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</si>
  <si>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</si>
  <si>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</si>
  <si>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</si>
  <si>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</si>
  <si>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</si>
  <si>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</si>
  <si>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</si>
  <si>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</si>
  <si>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</si>
  <si>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</si>
  <si>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</si>
  <si>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</si>
  <si>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</si>
  <si>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</si>
  <si>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</si>
  <si>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</si>
  <si>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</si>
  <si>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</si>
  <si>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</si>
  <si>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</si>
  <si>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</si>
  <si>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</si>
  <si>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</si>
  <si>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</si>
  <si>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</si>
  <si>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</si>
  <si>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</si>
  <si>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</si>
  <si>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</si>
  <si>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</si>
  <si>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</si>
  <si>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</si>
  <si>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</si>
  <si>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</si>
  <si>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</si>
  <si>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</si>
  <si>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</si>
  <si>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</si>
  <si>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</si>
  <si>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</si>
  <si>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</si>
  <si>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</si>
  <si>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</si>
  <si>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</si>
  <si>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</si>
  <si>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</si>
  <si>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</si>
  <si>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</si>
  <si>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</si>
  <si>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</si>
  <si>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</si>
  <si>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</si>
  <si>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</si>
  <si>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</si>
  <si>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</si>
  <si>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</si>
  <si>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</si>
  <si>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</si>
  <si>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</si>
  <si>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</si>
  <si>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</si>
  <si>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</si>
  <si>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</si>
  <si>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</si>
  <si>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</si>
  <si>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</si>
  <si>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</si>
  <si>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</si>
  <si>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</si>
  <si>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</si>
  <si>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</si>
  <si>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</si>
  <si>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</si>
  <si>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</si>
  <si>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</si>
  <si>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</si>
  <si>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</si>
  <si>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</si>
  <si>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</si>
  <si>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</si>
  <si>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</si>
  <si>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</si>
  <si>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</si>
  <si>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</si>
  <si>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</si>
  <si>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</si>
  <si>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</si>
  <si>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</si>
  <si>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</si>
  <si>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</si>
  <si>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</si>
  <si>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</si>
  <si>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</si>
  <si>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</si>
  <si>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</si>
  <si>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</si>
  <si>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</si>
  <si>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</si>
  <si>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</si>
  <si>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</si>
  <si>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</si>
  <si>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</si>
  <si>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</si>
  <si>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</si>
  <si>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</si>
  <si>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</si>
  <si>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</si>
  <si>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</si>
  <si>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</si>
  <si>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</si>
  <si>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</si>
  <si>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</si>
  <si>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</si>
  <si>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</si>
  <si>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</si>
  <si>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</si>
  <si>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</si>
  <si>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</si>
  <si>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</si>
  <si>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</si>
  <si>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</si>
  <si>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</si>
  <si>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</si>
  <si>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</si>
  <si>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</si>
  <si>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</si>
  <si>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</si>
  <si>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</si>
  <si>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</si>
  <si>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</si>
  <si>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</si>
  <si>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</si>
  <si>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</si>
  <si>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</si>
  <si>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</si>
  <si>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</si>
  <si>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</si>
  <si>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</si>
  <si>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</si>
  <si>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</si>
  <si>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</si>
  <si>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</si>
  <si>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</si>
  <si>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</si>
  <si>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</si>
  <si>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</si>
  <si>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</si>
  <si>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</si>
  <si>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</si>
  <si>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</si>
  <si>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</si>
  <si>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</si>
  <si>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</si>
  <si>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</si>
  <si>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</si>
  <si>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</si>
  <si>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</si>
  <si>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</si>
  <si>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</si>
  <si>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</si>
  <si>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</si>
  <si>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</si>
  <si>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</si>
  <si>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</si>
  <si>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</si>
  <si>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</si>
  <si>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</si>
  <si>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</si>
  <si>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</si>
  <si>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</si>
  <si>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</si>
  <si>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</si>
  <si>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</si>
  <si>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</si>
  <si>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</si>
  <si>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</si>
  <si>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</si>
  <si>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</si>
  <si>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</si>
  <si>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</si>
  <si>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</si>
  <si>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</si>
  <si>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</si>
  <si>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</si>
  <si>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</si>
  <si>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</si>
  <si>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</si>
  <si>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</si>
  <si>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</si>
  <si>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</si>
  <si>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</si>
  <si>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</si>
  <si>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</si>
  <si>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</si>
  <si>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</si>
  <si>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</si>
  <si>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</si>
  <si>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</si>
  <si>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</si>
  <si>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</si>
  <si>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</si>
  <si>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</si>
  <si>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</si>
  <si>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</si>
  <si>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</si>
  <si>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</si>
  <si>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</si>
  <si>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</si>
  <si>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</si>
  <si>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</si>
  <si>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</si>
  <si>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</si>
  <si>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</si>
  <si>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</si>
  <si>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</si>
  <si>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</si>
  <si>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</si>
  <si>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</si>
  <si>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</si>
  <si>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</si>
  <si>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</si>
  <si>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</si>
  <si>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Safety Pact</t>
  </si>
  <si>
    <t>Attachment 18 Safety Pact : To be submitted as per ITB Clause No. 9.3(r) and as per remarks in the Attach 18.</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</si>
  <si>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</si>
  <si>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</si>
  <si>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</si>
  <si>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</si>
  <si>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</si>
  <si>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</si>
  <si>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</si>
  <si>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</si>
  <si>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</si>
  <si>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</si>
  <si>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</si>
  <si>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</si>
  <si>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</si>
  <si>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</si>
  <si>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</si>
  <si>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</si>
  <si>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</si>
  <si>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</si>
  <si>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</si>
  <si>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</si>
  <si>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</si>
  <si>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</si>
  <si>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</si>
  <si>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</si>
  <si>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</si>
  <si>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</si>
  <si>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</si>
  <si>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</si>
  <si>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</si>
  <si>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</si>
  <si>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</si>
  <si>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</si>
  <si>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</si>
  <si>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</si>
  <si>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</si>
  <si>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</si>
  <si>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</si>
  <si>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</si>
  <si>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</si>
  <si>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</si>
  <si>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</si>
  <si>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</si>
  <si>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</si>
  <si>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</si>
  <si>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</si>
  <si>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</si>
  <si>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</si>
  <si>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</si>
  <si>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</si>
  <si>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</si>
  <si>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</si>
  <si>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</si>
  <si>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</si>
  <si>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</si>
  <si>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</si>
  <si>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</si>
  <si>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</si>
  <si>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</si>
  <si>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</si>
  <si>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</si>
  <si>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</si>
  <si>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</si>
  <si>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</si>
  <si>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</si>
  <si>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</si>
  <si>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</si>
  <si>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</si>
  <si>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</si>
  <si>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</si>
  <si>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</si>
  <si>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</si>
  <si>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</si>
  <si>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</si>
  <si>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</si>
  <si>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</si>
  <si>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</si>
  <si>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</si>
  <si>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</si>
  <si>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</si>
  <si>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</si>
  <si>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</si>
  <si>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</si>
  <si>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</si>
  <si>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</si>
  <si>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</si>
  <si>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</si>
  <si>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</si>
  <si>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</si>
  <si>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</si>
  <si>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</si>
  <si>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</si>
  <si>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</si>
  <si>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</si>
  <si>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</si>
  <si>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</si>
  <si>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</si>
  <si>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</si>
  <si>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</si>
  <si>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</si>
  <si>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</si>
  <si>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</si>
  <si>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</si>
  <si>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</si>
  <si>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</si>
  <si>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</si>
  <si>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</si>
  <si>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</si>
  <si>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</si>
  <si>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</si>
  <si>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</si>
  <si>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</si>
  <si>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</si>
  <si>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</si>
  <si>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</si>
  <si>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</si>
  <si>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</si>
  <si>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</si>
  <si>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</si>
  <si>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</si>
  <si>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</si>
  <si>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</si>
  <si>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</si>
  <si>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</si>
  <si>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</si>
  <si>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</si>
  <si>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</si>
  <si>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</si>
  <si>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</si>
  <si>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</si>
  <si>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</si>
  <si>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</si>
  <si>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</si>
  <si>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</si>
  <si>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</si>
  <si>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</si>
  <si>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</si>
  <si>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</si>
  <si>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</si>
  <si>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</si>
  <si>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</si>
  <si>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</si>
  <si>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</si>
  <si>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</si>
  <si>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</si>
  <si>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</si>
  <si>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</si>
  <si>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</si>
  <si>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</si>
  <si>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</si>
  <si>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</si>
  <si>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</si>
  <si>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</si>
  <si>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</si>
  <si>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</si>
  <si>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</si>
  <si>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</si>
  <si>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</si>
  <si>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</si>
  <si>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</si>
  <si>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</si>
  <si>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</si>
  <si>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</si>
  <si>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</si>
  <si>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</si>
  <si>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</si>
  <si>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</si>
  <si>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</si>
  <si>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</si>
  <si>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</si>
  <si>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</si>
  <si>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</si>
  <si>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</si>
  <si>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</si>
  <si>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</si>
  <si>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</si>
  <si>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</si>
  <si>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</si>
  <si>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</si>
  <si>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</si>
  <si>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</si>
  <si>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</si>
  <si>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</si>
  <si>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</si>
  <si>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</si>
  <si>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</si>
  <si>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</si>
  <si>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</si>
  <si>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</si>
  <si>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</si>
  <si>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</si>
  <si>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</si>
  <si>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</si>
  <si>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</si>
  <si>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</si>
  <si>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</si>
  <si>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</si>
  <si>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</si>
  <si>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</si>
  <si>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</si>
  <si>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</si>
  <si>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</si>
  <si>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</si>
  <si>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</si>
  <si>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</si>
  <si>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</si>
  <si>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</si>
  <si>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</si>
  <si>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</si>
  <si>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</si>
  <si>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</si>
  <si>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</si>
  <si>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</si>
  <si>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</si>
  <si>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</si>
  <si>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</si>
  <si>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</si>
  <si>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</si>
  <si>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</si>
  <si>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</si>
  <si>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</si>
  <si>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</si>
  <si>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</si>
  <si>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</si>
  <si>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</si>
  <si>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</si>
  <si>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</si>
  <si>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</si>
  <si>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</si>
  <si>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</si>
  <si>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</si>
  <si>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</si>
  <si>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</si>
  <si>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</si>
  <si>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</si>
  <si>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</si>
  <si>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</si>
  <si>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</si>
  <si>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</si>
  <si>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</si>
  <si>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</si>
  <si>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</si>
  <si>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</si>
  <si>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</si>
  <si>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</si>
  <si>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</si>
  <si>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</si>
  <si>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</si>
  <si>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</si>
  <si>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</si>
  <si>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</si>
  <si>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</si>
  <si>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</si>
  <si>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</si>
  <si>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</si>
  <si>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</si>
  <si>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</si>
  <si>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</si>
  <si>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</si>
  <si>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</si>
  <si>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</si>
  <si>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</si>
  <si>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</si>
  <si>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</si>
  <si>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</si>
  <si>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</si>
  <si>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</si>
  <si>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</si>
  <si>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</si>
  <si>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</si>
  <si>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</si>
  <si>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</si>
  <si>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</si>
  <si>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</si>
  <si>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</si>
  <si>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</si>
  <si>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</si>
  <si>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</si>
  <si>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</si>
  <si>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</si>
  <si>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</si>
  <si>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</si>
  <si>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</si>
  <si>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</si>
  <si>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</si>
  <si>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</si>
  <si>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</si>
  <si>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</si>
  <si>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</si>
  <si>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</si>
  <si>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</si>
  <si>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</si>
  <si>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</si>
  <si>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</si>
  <si>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</si>
  <si>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</si>
  <si>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</si>
  <si>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</si>
  <si>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</si>
  <si>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</si>
  <si>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</si>
  <si>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</si>
  <si>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</si>
  <si>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</si>
  <si>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</si>
  <si>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</si>
  <si>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</si>
  <si>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</si>
  <si>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</si>
  <si>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</si>
  <si>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</si>
  <si>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</si>
  <si>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</si>
  <si>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</si>
  <si>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</si>
  <si>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</si>
  <si>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</si>
  <si>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</si>
  <si>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</si>
  <si>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</si>
  <si>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</si>
  <si>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</si>
  <si>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</si>
  <si>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</si>
  <si>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</si>
  <si>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</si>
  <si>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</si>
  <si>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</si>
  <si>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</si>
  <si>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</si>
  <si>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</si>
  <si>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</si>
  <si>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</si>
  <si>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</si>
  <si>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</si>
  <si>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</si>
  <si>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</si>
  <si>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</si>
  <si>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</si>
  <si>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</si>
  <si>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</si>
  <si>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</si>
  <si>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</si>
  <si>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</si>
  <si>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</si>
  <si>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</si>
  <si>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</si>
  <si>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</si>
  <si>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</si>
  <si>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</si>
  <si>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</si>
  <si>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</si>
  <si>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</si>
  <si>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</si>
  <si>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</si>
  <si>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</si>
  <si>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</si>
  <si>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</si>
  <si>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</si>
  <si>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</si>
  <si>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</si>
  <si>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</si>
  <si>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</si>
  <si>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</si>
  <si>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</si>
  <si>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</si>
  <si>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</si>
  <si>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</si>
  <si>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</si>
  <si>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</si>
  <si>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</si>
  <si>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</si>
  <si>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</si>
  <si>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</si>
  <si>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</si>
  <si>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</si>
  <si>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</si>
  <si>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</si>
  <si>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</si>
  <si>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</si>
  <si>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</si>
  <si>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</si>
  <si>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</si>
  <si>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</si>
  <si>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</si>
  <si>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</si>
  <si>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</si>
  <si>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</si>
  <si>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</si>
  <si>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</si>
  <si>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</si>
  <si>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</si>
  <si>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</si>
  <si>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</si>
  <si>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</si>
  <si>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</si>
  <si>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</si>
  <si>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</si>
  <si>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</si>
  <si>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</si>
  <si>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</si>
  <si>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</si>
  <si>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</si>
  <si>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</si>
  <si>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</si>
  <si>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</si>
  <si>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</si>
  <si>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</si>
  <si>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</si>
  <si>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</si>
  <si>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</si>
  <si>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</si>
  <si>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</si>
  <si>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</si>
  <si>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</si>
  <si>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</si>
  <si>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</si>
  <si>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</si>
  <si>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</si>
  <si>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</si>
  <si>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</si>
  <si>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</si>
  <si>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</si>
  <si>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</si>
  <si>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</si>
  <si>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</si>
  <si>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</si>
  <si>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</si>
  <si>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</si>
  <si>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</si>
  <si>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</si>
  <si>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</si>
  <si>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</si>
  <si>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</si>
  <si>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</si>
  <si>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</si>
  <si>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</si>
  <si>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</si>
  <si>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</si>
  <si>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</si>
  <si>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</si>
  <si>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</si>
  <si>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</si>
  <si>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</si>
  <si>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</si>
  <si>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</si>
  <si>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</si>
  <si>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</si>
  <si>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</si>
  <si>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</si>
  <si>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</si>
  <si>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</si>
  <si>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</si>
  <si>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</si>
  <si>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</si>
  <si>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</si>
  <si>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</si>
  <si>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</si>
  <si>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</si>
  <si>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</si>
  <si>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</si>
  <si>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</si>
  <si>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</si>
  <si>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</si>
  <si>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</si>
  <si>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</si>
  <si>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</si>
  <si>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</si>
  <si>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</si>
  <si>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</si>
  <si>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</si>
  <si>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</si>
  <si>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</si>
  <si>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</si>
  <si>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</si>
  <si>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</si>
  <si>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</si>
  <si>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</si>
  <si>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</si>
  <si>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</si>
  <si>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</si>
  <si>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</si>
  <si>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</si>
  <si>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</si>
  <si>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</si>
  <si>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</si>
  <si>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</si>
  <si>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</si>
  <si>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</si>
  <si>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Certification by the Bidder per DoE Order in line with ITB Clause 2.1</t>
  </si>
  <si>
    <t>Bid Securing Declaration</t>
  </si>
  <si>
    <t>2021-2022</t>
  </si>
  <si>
    <t xml:space="preserve">Attachment 1 Bid Security : Not Applicable </t>
  </si>
  <si>
    <r>
      <t xml:space="preserve">Price of copper wire </t>
    </r>
    <r>
      <rPr>
        <b/>
        <sz val="11"/>
        <rFont val="Book Antiqua"/>
        <family val="1"/>
      </rPr>
      <t>rods</t>
    </r>
    <r>
      <rPr>
        <sz val="11"/>
        <rFont val="Book Antiqua"/>
        <family val="1"/>
      </rPr>
      <t>, as published by IEEMA.</t>
    </r>
  </si>
  <si>
    <t>Gurugram (Haryana) - 122001</t>
  </si>
  <si>
    <t>ORIGINAL</t>
  </si>
  <si>
    <t>2022-2023</t>
  </si>
  <si>
    <t>Do you have complete annual reports together with Audited statement of accounts of the company for FY 2022-23 (refer ITB Clause 9.3(c))</t>
  </si>
  <si>
    <t xml:space="preserve">Undertaking by the bidder regarding Compliance of DMI&amp;SP policy
</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</si>
  <si>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</si>
  <si>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</si>
  <si>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</si>
  <si>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</si>
  <si>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</si>
  <si>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(Compliance to the process related to the e-RA Terms &amp; Conditions and the Business Rules governing the e-RA)</t>
  </si>
  <si>
    <t>Attachments 3(JV), 3(QR), Attach QR,  4,  4(A),  4(B),  5, 6, 7,  9,  10, 11, 12, 13, 14, 15, 16, 17,18, 19, 23, 25, 27 and Bid Form for 1st Envelope are included here.</t>
  </si>
  <si>
    <t>Attachment 23: Undertaking by the bidder regarding Compliance of DMI&amp;SP policy</t>
  </si>
  <si>
    <t>(n)</t>
  </si>
  <si>
    <t>GCC 40</t>
  </si>
  <si>
    <t>Conciliation</t>
  </si>
  <si>
    <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Rs.499.07 Millions for 765kV Class Transformer Package TR-13</t>
    </r>
    <r>
      <rPr>
        <i/>
        <sz val="10"/>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83.18 millions for 765kV Class Transformer Package TR-13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</si>
  <si>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</si>
  <si>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</si>
  <si>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</si>
  <si>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</si>
  <si>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</si>
  <si>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</si>
  <si>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18 - 36</t>
  </si>
  <si>
    <t>Attachment 24: Compliance to the process related to the e-RA Terms &amp; Conditions and the Business Rules governing the e-RA.</t>
  </si>
  <si>
    <t>Attachment 25: Declaration by the Bidder regarding events encountered pursuant to ITB Clause 2.1</t>
  </si>
  <si>
    <t xml:space="preserve">Attachment 26: Certification by the Bidder as per DoE Order in line with ITB Clause 2.1 </t>
  </si>
  <si>
    <t>Attachment 27: Bid Securing Declaration to be submitted by the Bidder.</t>
  </si>
  <si>
    <t>Attachment 28: Undertaking regarding submission of original/Hard copy part of the bid</t>
  </si>
  <si>
    <t xml:space="preserve">Attachment 29: Declaration by the bidder for ‘Code of Integrity for Public procurement’ </t>
  </si>
  <si>
    <t>Reactor (excluding Insulating Oil) (ratings above 10MVAR and voltage above 400kV)</t>
  </si>
  <si>
    <t>Insulating oil for  Reactor:</t>
  </si>
  <si>
    <t>2023-24</t>
  </si>
  <si>
    <t>2022-23</t>
  </si>
  <si>
    <t>2021-22</t>
  </si>
  <si>
    <t>2020-21</t>
  </si>
  <si>
    <t>2019-20</t>
  </si>
  <si>
    <t>2024-25</t>
  </si>
  <si>
    <t>2025-26</t>
  </si>
  <si>
    <t>2026-27</t>
  </si>
  <si>
    <t>2027-28</t>
  </si>
  <si>
    <t>2028-29</t>
  </si>
  <si>
    <t>Attachment-24</t>
  </si>
  <si>
    <t>Attachment-26</t>
  </si>
  <si>
    <t>Attachment-28</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</si>
  <si>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</si>
  <si>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</si>
  <si>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09/12/2024.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</si>
  <si>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</si>
  <si>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</si>
  <si>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</si>
  <si>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</si>
  <si>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</si>
  <si>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</si>
  <si>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</si>
  <si>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</si>
  <si>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</si>
  <si>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</si>
  <si>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</si>
  <si>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</si>
  <si>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</si>
  <si>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</si>
  <si>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</si>
  <si>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</si>
  <si>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</si>
  <si>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</si>
  <si>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</si>
  <si>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</si>
  <si>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</si>
  <si>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</si>
  <si>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</si>
  <si>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</si>
  <si>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</si>
  <si>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</si>
  <si>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</si>
  <si>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</si>
  <si>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</si>
  <si>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</si>
  <si>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</si>
  <si>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</si>
  <si>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</si>
  <si>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</si>
  <si>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</si>
  <si>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</si>
  <si>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</si>
  <si>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</si>
  <si>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</si>
  <si>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</si>
  <si>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</si>
  <si>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</si>
  <si>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Financial Position </t>
    </r>
    <r>
      <rPr>
        <b/>
        <i/>
        <sz val="12"/>
        <rFont val="Book Antiqua"/>
        <family val="1"/>
      </rPr>
      <t xml:space="preserve">{Reference para 2.0 of Annexure-A (BDS)}
</t>
    </r>
  </si>
  <si>
    <t>(iv)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</si>
  <si>
    <t>Do you have complete annual reports together with Audited statement of accounts of the company for FY 2023-24 (refer ITB Clause 9.3(c))</t>
  </si>
  <si>
    <t>2023-2024</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</si>
  <si>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</si>
  <si>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</si>
  <si>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t>765kV Reactor Package 7RT-19-BULK for 30x80 MVAR, 765kV, 1-Ph Reactors Under  Bulk Procurement of 765kV and 400kV class Transformers and Reactors of various Capacities under Lot-4</t>
  </si>
  <si>
    <t>7RT-19-Bulk</t>
  </si>
  <si>
    <r>
      <t xml:space="preserve">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i/>
        <sz val="12"/>
        <color rgb="FFFF0000"/>
        <rFont val="Book Antiqua"/>
        <family val="1"/>
      </rPr>
      <t>05/02/2025.</t>
    </r>
    <r>
      <rPr>
        <i/>
        <sz val="12"/>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r>
  </si>
  <si>
    <r>
      <t>a) Net Worth for last 3 financial years should be positive.
b) Minimum Average Annual Turnover^ (MAAT) for best three (3) years i.e. 36 months out of last five (5) financial years of the bidder should be Rs. 1375.93 million for 765kV Reactor Package 7RT-19-Bulk.
^Note- “Annual gross revenue from operations/gross operating income as incorporated in the profit &amp; loss account excluding other operative income/other income”.
c) Bidder shall have liquid assets (L.A.) or/and evidence of access to or availability of credit facilities of not less than Rs 229.32 million for 765kV Reactor Package 7RT-19-Bulk.</t>
    </r>
    <r>
      <rPr>
        <b/>
        <i/>
        <sz val="10"/>
        <color rgb="FFFF0000"/>
        <rFont val="Book Antiqua"/>
        <family val="1"/>
      </rPr>
      <t xml:space="preserve">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t>
    </r>
  </si>
  <si>
    <t>CC/NT/W-RT/DOM/A04/24/17323</t>
  </si>
  <si>
    <t>1 x 80 MVAR ,765 kV, 1-Phase Reactor (Unit-1)</t>
  </si>
  <si>
    <t>1 x 80 MVAR ,765 kV, 1-Phase Reactor (Unit-2)</t>
  </si>
  <si>
    <t>1 x 80 MVAR ,765 kV, 1-Phase Reactor (Unit-3)</t>
  </si>
  <si>
    <t>1 x 80 MVAR ,765 kV, 1-Phase Reactor (Unit-4)</t>
  </si>
  <si>
    <t>1 x 80 MVAR ,765 kV, 1-Phase Reactor (Unit-5)</t>
  </si>
  <si>
    <t>1 x 80 MVAR ,765 kV, 1-Phase Reactor (Unit-6)</t>
  </si>
  <si>
    <t>1 x 80 MVAR ,765 kV, 1-Phase Reactor (Unit-7)</t>
  </si>
  <si>
    <t>1 x 80 MVAR ,765 kV, 1-Phase Reactor (Unit-8)</t>
  </si>
  <si>
    <t>1 x 80 MVAR ,765 kV, 1-Phase Reactor (Unit-9)</t>
  </si>
  <si>
    <t>1 x 80 MVAR ,765 kV, 1-Phase Reactor (Unit-10)</t>
  </si>
  <si>
    <t>1 x 80 MVAR ,765 kV, 1-Phase Reactor (Unit-11)</t>
  </si>
  <si>
    <t>1 x 80 MVAR ,765 kV, 1-Phase Reactor (Unit-12)</t>
  </si>
  <si>
    <t>1 x 80 MVAR ,765 kV, 1-Phase Reactor (Unit-13)</t>
  </si>
  <si>
    <t>1 x 80 MVAR ,765 kV, 1-Phase Reactor (Unit-14)</t>
  </si>
  <si>
    <t>1 x 80 MVAR ,765 kV, 1-Phase Reactor (Unit-15)</t>
  </si>
  <si>
    <t>1 x 80 MVAR ,765 kV, 1-Phase Reactor (Unit-16)</t>
  </si>
  <si>
    <t>1 x 80 MVAR ,765 kV, 1-Phase Reactor (Unit-17)</t>
  </si>
  <si>
    <t>1 x 80 MVAR ,765 kV, 1-Phase Reactor (Unit-18)</t>
  </si>
  <si>
    <t>1 x 80 MVAR ,765 kV, 1-Phase Reactor (Unit-19)</t>
  </si>
  <si>
    <t>1 x 80 MVAR ,765 kV, 1-Phase Reactor (Unit-20)</t>
  </si>
  <si>
    <t>1 x 80 MVAR ,765 kV, 1-Phase Reactor (Unit-21)</t>
  </si>
  <si>
    <t>1 x 80 MVAR ,765 kV, 1-Phase Reactor (Unit-22)</t>
  </si>
  <si>
    <t>1 x 80 MVAR ,765 kV, 1-Phase Reactor (Unit-23)</t>
  </si>
  <si>
    <t>1 x 80 MVAR ,765 kV, 1-Phase Reactor (Unit-24)</t>
  </si>
  <si>
    <t>1 x 80 MVAR ,765 kV, 1-Phase Reactor (Unit-25)</t>
  </si>
  <si>
    <t>1 x 80 MVAR ,765 kV, 1-Phase Reactor (Unit-26)</t>
  </si>
  <si>
    <t>1 x 80 MVAR ,765 kV, 1-Phase Reactor (Unit-27)</t>
  </si>
  <si>
    <t>1 x 80 MVAR ,765 kV, 1-Phase Reactor (Unit-28)</t>
  </si>
  <si>
    <t>1 x 80 MVAR ,765 kV, 1-Phase Reactor (Unit-29)</t>
  </si>
  <si>
    <t>1 x 80 MVAR ,765 kV, 1-Phase Reactor (Unit-30)</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</si>
  <si>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 MVAR ,765 kV, 1-Phase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</si>
  <si>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765kV Reactor Package 7RT-19-BULK </t>
    </r>
    <r>
      <rPr>
        <sz val="11"/>
        <rFont val="Book Antiqua"/>
        <family val="1"/>
      </rPr>
      <t>. The necessary documentary evidence is enclosed.</t>
    </r>
  </si>
  <si>
    <t>Declaration by the bidder for Acknowledgement and Acceptance of ‘Supplier Code of Conduct’</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</si>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</sst>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sz val="11"/>
      <color rgb="FF000000"/>
      <name val="Book Antiqua"/>
      <family val="1"/>
    </font>
    <font>
      <b/>
      <sz val="11"/>
      <color rgb="FF000000"/>
      <name val="Book Antiqua"/>
      <family val="1"/>
    </font>
    <font>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4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5"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 fillId="0" borderId="0" xfId="0" applyFont="1" applyAlignment="1" applyProtection="1">
      <alignment vertical="top"/>
      <protection hidden="1"/>
    </xf>
    <xf numFmtId="0" fontId="27" fillId="0" borderId="0" xfId="0" applyFont="1" applyAlignment="1" applyProtection="1">
      <alignment vertical="top"/>
      <protection hidden="1"/>
    </xf>
    <xf numFmtId="173" fontId="27" fillId="0" borderId="0" xfId="0" applyNumberFormat="1" applyFont="1" applyAlignment="1" applyProtection="1">
      <alignment vertical="top"/>
      <protection hidden="1"/>
    </xf>
    <xf numFmtId="0" fontId="9" fillId="11" borderId="6" xfId="37" applyFont="1" applyFill="1" applyBorder="1" applyAlignment="1" applyProtection="1">
      <alignment vertical="top"/>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2" fillId="0" borderId="0" xfId="52" applyFont="1" applyAlignment="1" applyProtection="1">
      <alignment vertical="center"/>
      <protection hidden="1"/>
    </xf>
    <xf numFmtId="1" fontId="5" fillId="0" borderId="0" xfId="0" applyNumberFormat="1" applyFont="1" applyAlignment="1" applyProtection="1">
      <alignment horizontal="center" vertical="top"/>
      <protection hidden="1"/>
    </xf>
    <xf numFmtId="0" fontId="8" fillId="0" borderId="6" xfId="0" applyFont="1" applyBorder="1" applyAlignment="1" applyProtection="1">
      <alignmen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0" borderId="0" xfId="53" applyFont="1" applyAlignment="1" applyProtection="1">
      <alignment horizontal="left" vertical="center"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3" fillId="13" borderId="34" xfId="52" applyFont="1" applyFill="1" applyBorder="1" applyAlignment="1" applyProtection="1">
      <alignment horizontal="center" vertical="center" wrapText="1"/>
      <protection hidden="1"/>
    </xf>
    <xf numFmtId="0" fontId="63" fillId="13" borderId="24" xfId="52" applyFont="1" applyFill="1" applyBorder="1" applyAlignment="1" applyProtection="1">
      <alignment horizontal="center" vertical="center" wrapText="1"/>
      <protection hidden="1"/>
    </xf>
    <xf numFmtId="0" fontId="63"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91" fillId="0" borderId="8" xfId="52" applyFont="1" applyBorder="1" applyAlignment="1" applyProtection="1">
      <alignment horizontal="center" vertical="center" textRotation="90"/>
      <protection hidden="1"/>
    </xf>
    <xf numFmtId="0" fontId="91" fillId="0" borderId="15" xfId="52" applyFont="1" applyBorder="1" applyAlignment="1" applyProtection="1">
      <alignment horizontal="center" vertical="center" textRotation="90"/>
      <protection hidden="1"/>
    </xf>
    <xf numFmtId="0" fontId="91"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6" fillId="13" borderId="0" xfId="35" applyFont="1" applyFill="1" applyAlignment="1" applyProtection="1">
      <alignment horizontal="center" vertical="center" wrapText="1"/>
      <protection hidden="1"/>
    </xf>
    <xf numFmtId="0" fontId="90"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3"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6" xfId="35" applyFont="1" applyBorder="1" applyAlignment="1" applyProtection="1">
      <alignment vertical="top" wrapText="1"/>
      <protection hidden="1"/>
    </xf>
    <xf numFmtId="0" fontId="10" fillId="0" borderId="0" xfId="35" applyFont="1" applyAlignment="1" applyProtection="1">
      <alignment horizontal="left" vertical="top"/>
      <protection hidden="1"/>
    </xf>
    <xf numFmtId="0" fontId="98" fillId="0" borderId="6" xfId="35" applyFont="1" applyBorder="1" applyAlignment="1" applyProtection="1">
      <alignment horizontal="left" vertical="top" wrapText="1"/>
      <protection hidden="1"/>
    </xf>
    <xf numFmtId="0" fontId="64" fillId="0" borderId="6" xfId="35" applyFont="1" applyBorder="1" applyAlignment="1" applyProtection="1">
      <alignment horizontal="left" vertical="center" wrapText="1"/>
      <protection hidden="1"/>
    </xf>
    <xf numFmtId="0" fontId="49" fillId="17"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3" fillId="13" borderId="12" xfId="52" applyFont="1" applyFill="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top"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5" fillId="0" borderId="26" xfId="39" applyFont="1" applyBorder="1" applyAlignment="1" applyProtection="1">
      <alignment horizontal="left" vertical="center" wrapText="1"/>
      <protection hidden="1"/>
    </xf>
    <xf numFmtId="0" fontId="75" fillId="0" borderId="3" xfId="39" applyFont="1" applyBorder="1" applyAlignment="1" applyProtection="1">
      <alignment horizontal="left" vertical="center" wrapText="1"/>
      <protection hidden="1"/>
    </xf>
    <xf numFmtId="0" fontId="75" fillId="0" borderId="11" xfId="39" applyFont="1" applyBorder="1" applyAlignment="1" applyProtection="1">
      <alignment horizontal="left" vertical="center"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7" fillId="0" borderId="26" xfId="37" applyFont="1" applyBorder="1" applyAlignment="1" applyProtection="1">
      <alignment horizontal="center" vertical="center"/>
      <protection hidden="1"/>
    </xf>
    <xf numFmtId="0" fontId="67" fillId="0" borderId="11" xfId="37" applyFont="1" applyBorder="1" applyAlignment="1" applyProtection="1">
      <alignment horizontal="center" vertical="center"/>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left" vertical="center" wrapText="1"/>
      <protection hidden="1"/>
    </xf>
    <xf numFmtId="0" fontId="95"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3"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8" fillId="0" borderId="0" xfId="0" applyFont="1" applyAlignment="1">
      <alignment horizontal="left" vertical="center" wrapText="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7">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fmlaLink="$H$20" lockText="1" noThreeD="1"/>
</file>

<file path=xl/ctrlProps/ctrlProp260.xml><?xml version="1.0" encoding="utf-8"?>
<formControlPr xmlns="http://schemas.microsoft.com/office/spreadsheetml/2009/9/main" objectType="CheckBox" fmlaLink="$H$21" lockText="1" noThreeD="1"/>
</file>

<file path=xl/ctrlProps/ctrlProp261.xml><?xml version="1.0" encoding="utf-8"?>
<formControlPr xmlns="http://schemas.microsoft.com/office/spreadsheetml/2009/9/main" objectType="CheckBox" fmlaLink="$H$20" lockText="1" noThreeD="1"/>
</file>

<file path=xl/ctrlProps/ctrlProp262.xml><?xml version="1.0" encoding="utf-8"?>
<formControlPr xmlns="http://schemas.microsoft.com/office/spreadsheetml/2009/9/main" objectType="Radio" firstButton="1" fmlaLink="$H$73" lockText="1" noThreeD="1"/>
</file>

<file path=xl/ctrlProps/ctrlProp26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42"/>
              <a:chExt cx="1619250" cy="69436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2"/>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4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47" y="35845949"/>
              <a:chExt cx="1523220" cy="70793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9"/>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5" y="36208673"/>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89"/>
              <a:chExt cx="1524002" cy="70793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9"/>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13"/>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89"/>
              <a:chExt cx="1619250" cy="69429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2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29"/>
              <a:chExt cx="1619245" cy="69414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2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111"/>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53"/>
              <a:chExt cx="1619254" cy="69501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53"/>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97"/>
                <a:ext cx="983672"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209"/>
              <a:chExt cx="1619250" cy="694543"/>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09"/>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097"/>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209"/>
              <a:chExt cx="1619271" cy="694543"/>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09"/>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0"/>
                <a:ext cx="5689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097"/>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209"/>
              <a:chExt cx="1619252" cy="694543"/>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09"/>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97"/>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40"/>
              <a:chExt cx="1619250" cy="69418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6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40"/>
              <a:chExt cx="1619267" cy="69418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2" y="36219167"/>
                <a:ext cx="98367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40"/>
              <a:chExt cx="1619252" cy="69418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67"/>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55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7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45" cy="69455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175"/>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96" y="35863286"/>
              <a:chExt cx="1619273" cy="69455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96" y="36213200"/>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84" y="36219175"/>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363739" y="200025"/>
          <a:ext cx="0" cy="87671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5864" y="34828370"/>
              <a:ext cx="2694747" cy="0"/>
              <a:chOff x="424" y="0"/>
              <a:chExt cx="8200253" cy="3482837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200546" y="3482837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200533" y="3482837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200536" y="3482837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200530"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200482" y="3482837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669821" y="34828370"/>
              <a:ext cx="2693918" cy="0"/>
              <a:chOff x="431" y="0"/>
              <a:chExt cx="11363381" cy="3482837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363685" y="3482837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363668"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363675" y="3482837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363665" y="3482837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363622" y="3482837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8853" y="37331224"/>
              <a:ext cx="1789872" cy="482695"/>
              <a:chOff x="5519168" y="35863346"/>
              <a:chExt cx="1619260" cy="694372"/>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200"/>
                <a:ext cx="568947"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5" y="36219057"/>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426488" y="37394558"/>
              <a:ext cx="1741232" cy="932619"/>
              <a:chOff x="7272263" y="35845877"/>
              <a:chExt cx="1523410" cy="707888"/>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7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62" y="36208555"/>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7764" y="49344116"/>
              <a:ext cx="1837497" cy="784137"/>
              <a:chOff x="5846846" y="47389469"/>
              <a:chExt cx="1611181" cy="692765"/>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469"/>
                <a:ext cx="608383"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6"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2" y="47684243"/>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81461" y="49436407"/>
              <a:ext cx="1832752" cy="690792"/>
              <a:chOff x="5846913" y="47389350"/>
              <a:chExt cx="1611174" cy="692635"/>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50"/>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3"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7" y="47683996"/>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918424" y="49417357"/>
              <a:ext cx="1451172" cy="44666"/>
              <a:chOff x="5846881" y="47390880"/>
              <a:chExt cx="1611178" cy="691430"/>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880"/>
                <a:ext cx="608385" cy="3926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1" cy="39257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89" y="47684258"/>
                <a:ext cx="664670" cy="3980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0907" y="53737979"/>
              <a:ext cx="1874354" cy="917299"/>
              <a:chOff x="5846874" y="47389726"/>
              <a:chExt cx="1611187" cy="69239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26"/>
                <a:ext cx="1006788"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4"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2" y="47684127"/>
                <a:ext cx="66466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429086" y="53699879"/>
              <a:ext cx="1850335" cy="653355"/>
              <a:chOff x="5846903" y="47389849"/>
              <a:chExt cx="1611189" cy="691816"/>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849"/>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3"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3" y="47683679"/>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937474" y="53699879"/>
              <a:ext cx="1148443" cy="653355"/>
              <a:chOff x="5846848" y="47389849"/>
              <a:chExt cx="1611208" cy="691816"/>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849"/>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79"/>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8239" y="69156884"/>
              <a:ext cx="1438275" cy="607469"/>
              <a:chOff x="5846842" y="47389659"/>
              <a:chExt cx="1611222" cy="692599"/>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659"/>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2"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7" y="47684262"/>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400511" y="69109259"/>
              <a:ext cx="1850335" cy="607469"/>
              <a:chOff x="5846903" y="47389659"/>
              <a:chExt cx="1611189" cy="692599"/>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659"/>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3"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3" y="47684262"/>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937474" y="69156884"/>
              <a:ext cx="1430655" cy="607469"/>
              <a:chOff x="5846843" y="47389659"/>
              <a:chExt cx="1611210" cy="692599"/>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659"/>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3"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262"/>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0432" y="73158626"/>
              <a:ext cx="1866734" cy="609954"/>
              <a:chOff x="5846873" y="47389655"/>
              <a:chExt cx="1611203" cy="692625"/>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55"/>
                <a:ext cx="881030"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5" y="47684293"/>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76711" y="73187201"/>
              <a:ext cx="1850335" cy="609954"/>
              <a:chOff x="5846903" y="47389655"/>
              <a:chExt cx="1611189" cy="692625"/>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55"/>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3" y="47684293"/>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975574" y="73168151"/>
              <a:ext cx="1388165" cy="609954"/>
              <a:chOff x="5846844" y="47389655"/>
              <a:chExt cx="1611213" cy="692625"/>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55"/>
                <a:ext cx="96722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7" y="47684293"/>
                <a:ext cx="664670"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883787" y="37305246"/>
              <a:ext cx="1725376" cy="932619"/>
              <a:chOff x="7272266" y="35845877"/>
              <a:chExt cx="1523377" cy="707888"/>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7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555"/>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512034" y="35040934"/>
              <a:ext cx="2248015" cy="33506569"/>
              <a:chOff x="423" y="0"/>
              <a:chExt cx="7752997" cy="33508950"/>
            </a:xfrm>
          </xdr:grpSpPr>
          <xdr:sp macro="" textlink="">
            <xdr:nvSpPr>
              <xdr:cNvPr id="166913" name="Check Box 1" hidden="1">
                <a:extLst>
                  <a:ext uri="{63B3BB69-23CF-44E3-9099-C40C66FF867C}">
                    <a14:compatExt spid="_x0000_s166913"/>
                  </a:ext>
                  <a:ext uri="{FF2B5EF4-FFF2-40B4-BE49-F238E27FC236}">
                    <a16:creationId xmlns:a16="http://schemas.microsoft.com/office/drawing/2014/main" id="{00000000-0008-0000-0700-0000018C0200}"/>
                  </a:ext>
                </a:extLst>
              </xdr:cNvPr>
              <xdr:cNvSpPr/>
            </xdr:nvSpPr>
            <xdr:spPr bwMode="auto">
              <a:xfrm>
                <a:off x="775328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14" name="Check Box 2" hidden="1">
                <a:extLst>
                  <a:ext uri="{63B3BB69-23CF-44E3-9099-C40C66FF867C}">
                    <a14:compatExt spid="_x0000_s166914"/>
                  </a:ext>
                  <a:ext uri="{FF2B5EF4-FFF2-40B4-BE49-F238E27FC236}">
                    <a16:creationId xmlns:a16="http://schemas.microsoft.com/office/drawing/2014/main" id="{00000000-0008-0000-0700-000002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15" name="Check Box 3" hidden="1">
                <a:extLst>
                  <a:ext uri="{63B3BB69-23CF-44E3-9099-C40C66FF867C}">
                    <a14:compatExt spid="_x0000_s166915"/>
                  </a:ext>
                  <a:ext uri="{FF2B5EF4-FFF2-40B4-BE49-F238E27FC236}">
                    <a16:creationId xmlns:a16="http://schemas.microsoft.com/office/drawing/2014/main" id="{00000000-0008-0000-0700-0000038C0200}"/>
                  </a:ext>
                </a:extLst>
              </xdr:cNvPr>
              <xdr:cNvSpPr/>
            </xdr:nvSpPr>
            <xdr:spPr bwMode="auto">
              <a:xfrm>
                <a:off x="7753279"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16" name="Check Box 4" hidden="1">
                <a:extLst>
                  <a:ext uri="{63B3BB69-23CF-44E3-9099-C40C66FF867C}">
                    <a14:compatExt spid="_x0000_s166916"/>
                  </a:ext>
                  <a:ext uri="{FF2B5EF4-FFF2-40B4-BE49-F238E27FC236}">
                    <a16:creationId xmlns:a16="http://schemas.microsoft.com/office/drawing/2014/main" id="{00000000-0008-0000-0700-000004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17" name="Check Box 5" hidden="1">
                <a:extLst>
                  <a:ext uri="{63B3BB69-23CF-44E3-9099-C40C66FF867C}">
                    <a14:compatExt spid="_x0000_s166917"/>
                  </a:ext>
                  <a:ext uri="{FF2B5EF4-FFF2-40B4-BE49-F238E27FC236}">
                    <a16:creationId xmlns:a16="http://schemas.microsoft.com/office/drawing/2014/main" id="{00000000-0008-0000-0700-0000058C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18" name="Check Box 6" hidden="1">
                <a:extLst>
                  <a:ext uri="{63B3BB69-23CF-44E3-9099-C40C66FF867C}">
                    <a14:compatExt spid="_x0000_s166918"/>
                  </a:ext>
                  <a:ext uri="{FF2B5EF4-FFF2-40B4-BE49-F238E27FC236}">
                    <a16:creationId xmlns:a16="http://schemas.microsoft.com/office/drawing/2014/main" id="{00000000-0008-0000-0700-0000068C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0</xdr:colOff>
          <xdr:row>166</xdr:row>
          <xdr:rowOff>443753</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223857" y="35040934"/>
              <a:ext cx="2706081" cy="33506569"/>
              <a:chOff x="419" y="0"/>
              <a:chExt cx="10915285" cy="33508950"/>
            </a:xfrm>
          </xdr:grpSpPr>
          <xdr:sp macro="" textlink="">
            <xdr:nvSpPr>
              <xdr:cNvPr id="166919" name="Check Box 7" hidden="1">
                <a:extLst>
                  <a:ext uri="{63B3BB69-23CF-44E3-9099-C40C66FF867C}">
                    <a14:compatExt spid="_x0000_s166919"/>
                  </a:ext>
                  <a:ext uri="{FF2B5EF4-FFF2-40B4-BE49-F238E27FC236}">
                    <a16:creationId xmlns:a16="http://schemas.microsoft.com/office/drawing/2014/main" id="{00000000-0008-0000-0700-0000078C0200}"/>
                  </a:ext>
                </a:extLst>
              </xdr:cNvPr>
              <xdr:cNvSpPr/>
            </xdr:nvSpPr>
            <xdr:spPr bwMode="auto">
              <a:xfrm>
                <a:off x="10915582"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0" name="Check Box 8" hidden="1">
                <a:extLst>
                  <a:ext uri="{63B3BB69-23CF-44E3-9099-C40C66FF867C}">
                    <a14:compatExt spid="_x0000_s166920"/>
                  </a:ext>
                  <a:ext uri="{FF2B5EF4-FFF2-40B4-BE49-F238E27FC236}">
                    <a16:creationId xmlns:a16="http://schemas.microsoft.com/office/drawing/2014/main" id="{00000000-0008-0000-0700-0000088C0200}"/>
                  </a:ext>
                </a:extLst>
              </xdr:cNvPr>
              <xdr:cNvSpPr/>
            </xdr:nvSpPr>
            <xdr:spPr bwMode="auto">
              <a:xfrm>
                <a:off x="10915562"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1" name="Check Box 9" hidden="1">
                <a:extLst>
                  <a:ext uri="{63B3BB69-23CF-44E3-9099-C40C66FF867C}">
                    <a14:compatExt spid="_x0000_s166921"/>
                  </a:ext>
                  <a:ext uri="{FF2B5EF4-FFF2-40B4-BE49-F238E27FC236}">
                    <a16:creationId xmlns:a16="http://schemas.microsoft.com/office/drawing/2014/main" id="{00000000-0008-0000-0700-0000098C0200}"/>
                  </a:ext>
                </a:extLst>
              </xdr:cNvPr>
              <xdr:cNvSpPr/>
            </xdr:nvSpPr>
            <xdr:spPr bwMode="auto">
              <a:xfrm>
                <a:off x="10915566" y="335089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2" name="Check Box 10" hidden="1">
                <a:extLst>
                  <a:ext uri="{63B3BB69-23CF-44E3-9099-C40C66FF867C}">
                    <a14:compatExt spid="_x0000_s166922"/>
                  </a:ext>
                  <a:ext uri="{FF2B5EF4-FFF2-40B4-BE49-F238E27FC236}">
                    <a16:creationId xmlns:a16="http://schemas.microsoft.com/office/drawing/2014/main" id="{00000000-0008-0000-0700-00000A8C0200}"/>
                  </a:ext>
                </a:extLst>
              </xdr:cNvPr>
              <xdr:cNvSpPr/>
            </xdr:nvSpPr>
            <xdr:spPr bwMode="auto">
              <a:xfrm>
                <a:off x="10915558"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23" name="Check Box 11" hidden="1">
                <a:extLst>
                  <a:ext uri="{63B3BB69-23CF-44E3-9099-C40C66FF867C}">
                    <a14:compatExt spid="_x0000_s166923"/>
                  </a:ext>
                  <a:ext uri="{FF2B5EF4-FFF2-40B4-BE49-F238E27FC236}">
                    <a16:creationId xmlns:a16="http://schemas.microsoft.com/office/drawing/2014/main" id="{00000000-0008-0000-0700-00000B8C0200}"/>
                  </a:ext>
                </a:extLst>
              </xdr:cNvPr>
              <xdr:cNvSpPr/>
            </xdr:nvSpPr>
            <xdr:spPr bwMode="auto">
              <a:xfrm>
                <a:off x="10915510"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24" name="Check Box 12" hidden="1">
                <a:extLst>
                  <a:ext uri="{63B3BB69-23CF-44E3-9099-C40C66FF867C}">
                    <a14:compatExt spid="_x0000_s166924"/>
                  </a:ext>
                  <a:ext uri="{FF2B5EF4-FFF2-40B4-BE49-F238E27FC236}">
                    <a16:creationId xmlns:a16="http://schemas.microsoft.com/office/drawing/2014/main" id="{00000000-0008-0000-0700-00000C8C0200}"/>
                  </a:ext>
                </a:extLst>
              </xdr:cNvPr>
              <xdr:cNvSpPr/>
            </xdr:nvSpPr>
            <xdr:spPr bwMode="auto">
              <a:xfrm>
                <a:off x="41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525021" y="37538484"/>
              <a:ext cx="1348349" cy="482279"/>
              <a:chOff x="5519171" y="35863346"/>
              <a:chExt cx="1619265" cy="694283"/>
            </a:xfrm>
          </xdr:grpSpPr>
          <xdr:sp macro="" textlink="">
            <xdr:nvSpPr>
              <xdr:cNvPr id="166925" name="Check Box 13" hidden="1">
                <a:extLst>
                  <a:ext uri="{63B3BB69-23CF-44E3-9099-C40C66FF867C}">
                    <a14:compatExt spid="_x0000_s166925"/>
                  </a:ext>
                  <a:ext uri="{FF2B5EF4-FFF2-40B4-BE49-F238E27FC236}">
                    <a16:creationId xmlns:a16="http://schemas.microsoft.com/office/drawing/2014/main" id="{00000000-0008-0000-0700-00000D8C0200}"/>
                  </a:ext>
                </a:extLst>
              </xdr:cNvPr>
              <xdr:cNvSpPr/>
            </xdr:nvSpPr>
            <xdr:spPr bwMode="auto">
              <a:xfrm>
                <a:off x="5527461" y="35863346"/>
                <a:ext cx="45242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6" name="Check Box 14" hidden="1">
                <a:extLst>
                  <a:ext uri="{63B3BB69-23CF-44E3-9099-C40C66FF867C}">
                    <a14:compatExt spid="_x0000_s166926"/>
                  </a:ext>
                  <a:ext uri="{FF2B5EF4-FFF2-40B4-BE49-F238E27FC236}">
                    <a16:creationId xmlns:a16="http://schemas.microsoft.com/office/drawing/2014/main" id="{00000000-0008-0000-0700-00000E8C0200}"/>
                  </a:ext>
                </a:extLst>
              </xdr:cNvPr>
              <xdr:cNvSpPr/>
            </xdr:nvSpPr>
            <xdr:spPr bwMode="auto">
              <a:xfrm>
                <a:off x="6147107" y="35863346"/>
                <a:ext cx="630641"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7" name="Check Box 15" hidden="1">
                <a:extLst>
                  <a:ext uri="{63B3BB69-23CF-44E3-9099-C40C66FF867C}">
                    <a14:compatExt spid="_x0000_s166927"/>
                  </a:ext>
                  <a:ext uri="{FF2B5EF4-FFF2-40B4-BE49-F238E27FC236}">
                    <a16:creationId xmlns:a16="http://schemas.microsoft.com/office/drawing/2014/main" id="{00000000-0008-0000-0700-00000F8C0200}"/>
                  </a:ext>
                </a:extLst>
              </xdr:cNvPr>
              <xdr:cNvSpPr/>
            </xdr:nvSpPr>
            <xdr:spPr bwMode="auto">
              <a:xfrm>
                <a:off x="5519171" y="36213202"/>
                <a:ext cx="568945"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8" name="Check Box 16" hidden="1">
                <a:extLst>
                  <a:ext uri="{63B3BB69-23CF-44E3-9099-C40C66FF867C}">
                    <a14:compatExt spid="_x0000_s166928"/>
                  </a:ext>
                  <a:ext uri="{FF2B5EF4-FFF2-40B4-BE49-F238E27FC236}">
                    <a16:creationId xmlns:a16="http://schemas.microsoft.com/office/drawing/2014/main" id="{00000000-0008-0000-0700-0000108C0200}"/>
                  </a:ext>
                </a:extLst>
              </xdr:cNvPr>
              <xdr:cNvSpPr/>
            </xdr:nvSpPr>
            <xdr:spPr bwMode="auto">
              <a:xfrm>
                <a:off x="6154763" y="36218967"/>
                <a:ext cx="983673"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6991136" y="37601845"/>
              <a:ext cx="1730626" cy="932133"/>
              <a:chOff x="7272263" y="35845982"/>
              <a:chExt cx="1523407" cy="707817"/>
            </a:xfrm>
          </xdr:grpSpPr>
          <xdr:sp macro="" textlink="">
            <xdr:nvSpPr>
              <xdr:cNvPr id="166929" name="Check Box 17" hidden="1">
                <a:extLst>
                  <a:ext uri="{63B3BB69-23CF-44E3-9099-C40C66FF867C}">
                    <a14:compatExt spid="_x0000_s166929"/>
                  </a:ext>
                  <a:ext uri="{FF2B5EF4-FFF2-40B4-BE49-F238E27FC236}">
                    <a16:creationId xmlns:a16="http://schemas.microsoft.com/office/drawing/2014/main" id="{00000000-0008-0000-0700-0000118C0200}"/>
                  </a:ext>
                </a:extLst>
              </xdr:cNvPr>
              <xdr:cNvSpPr/>
            </xdr:nvSpPr>
            <xdr:spPr bwMode="auto">
              <a:xfrm>
                <a:off x="7280107" y="3584601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30" name="Check Box 18" hidden="1">
                <a:extLst>
                  <a:ext uri="{63B3BB69-23CF-44E3-9099-C40C66FF867C}">
                    <a14:compatExt spid="_x0000_s166930"/>
                  </a:ext>
                  <a:ext uri="{FF2B5EF4-FFF2-40B4-BE49-F238E27FC236}">
                    <a16:creationId xmlns:a16="http://schemas.microsoft.com/office/drawing/2014/main" id="{00000000-0008-0000-0700-0000128C0200}"/>
                  </a:ext>
                </a:extLst>
              </xdr:cNvPr>
              <xdr:cNvSpPr/>
            </xdr:nvSpPr>
            <xdr:spPr bwMode="auto">
              <a:xfrm>
                <a:off x="7863043" y="3584598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1" name="Check Box 19" hidden="1">
                <a:extLst>
                  <a:ext uri="{63B3BB69-23CF-44E3-9099-C40C66FF867C}">
                    <a14:compatExt spid="_x0000_s166931"/>
                  </a:ext>
                  <a:ext uri="{FF2B5EF4-FFF2-40B4-BE49-F238E27FC236}">
                    <a16:creationId xmlns:a16="http://schemas.microsoft.com/office/drawing/2014/main" id="{00000000-0008-0000-0700-000013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32" name="Check Box 20" hidden="1">
                <a:extLst>
                  <a:ext uri="{63B3BB69-23CF-44E3-9099-C40C66FF867C}">
                    <a14:compatExt spid="_x0000_s166932"/>
                  </a:ext>
                  <a:ext uri="{FF2B5EF4-FFF2-40B4-BE49-F238E27FC236}">
                    <a16:creationId xmlns:a16="http://schemas.microsoft.com/office/drawing/2014/main" id="{00000000-0008-0000-0700-0000148C0200}"/>
                  </a:ext>
                </a:extLst>
              </xdr:cNvPr>
              <xdr:cNvSpPr/>
            </xdr:nvSpPr>
            <xdr:spPr bwMode="auto">
              <a:xfrm>
                <a:off x="7870259" y="36208589"/>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5473938" y="69080442"/>
              <a:ext cx="1395969" cy="785573"/>
              <a:chOff x="5846852" y="47389405"/>
              <a:chExt cx="1611227" cy="693061"/>
            </a:xfrm>
          </xdr:grpSpPr>
          <xdr:sp macro="" textlink="">
            <xdr:nvSpPr>
              <xdr:cNvPr id="166933" name="Check Box 21" hidden="1">
                <a:extLst>
                  <a:ext uri="{63B3BB69-23CF-44E3-9099-C40C66FF867C}">
                    <a14:compatExt spid="_x0000_s166933"/>
                  </a:ext>
                  <a:ext uri="{FF2B5EF4-FFF2-40B4-BE49-F238E27FC236}">
                    <a16:creationId xmlns:a16="http://schemas.microsoft.com/office/drawing/2014/main" id="{00000000-0008-0000-0700-0000158C0200}"/>
                  </a:ext>
                </a:extLst>
              </xdr:cNvPr>
              <xdr:cNvSpPr/>
            </xdr:nvSpPr>
            <xdr:spPr bwMode="auto">
              <a:xfrm>
                <a:off x="5852578" y="47389405"/>
                <a:ext cx="608382"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4" name="Check Box 22" hidden="1">
                <a:extLst>
                  <a:ext uri="{63B3BB69-23CF-44E3-9099-C40C66FF867C}">
                    <a14:compatExt spid="_x0000_s166934"/>
                  </a:ext>
                  <a:ext uri="{FF2B5EF4-FFF2-40B4-BE49-F238E27FC236}">
                    <a16:creationId xmlns:a16="http://schemas.microsoft.com/office/drawing/2014/main" id="{00000000-0008-0000-0700-0000168C0200}"/>
                  </a:ext>
                </a:extLst>
              </xdr:cNvPr>
              <xdr:cNvSpPr/>
            </xdr:nvSpPr>
            <xdr:spPr bwMode="auto">
              <a:xfrm>
                <a:off x="5846852" y="47677222"/>
                <a:ext cx="887287"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5" name="Check Box 23" hidden="1">
                <a:extLst>
                  <a:ext uri="{63B3BB69-23CF-44E3-9099-C40C66FF867C}">
                    <a14:compatExt spid="_x0000_s166935"/>
                  </a:ext>
                  <a:ext uri="{FF2B5EF4-FFF2-40B4-BE49-F238E27FC236}">
                    <a16:creationId xmlns:a16="http://schemas.microsoft.com/office/drawing/2014/main" id="{00000000-0008-0000-0700-0000178C0200}"/>
                  </a:ext>
                </a:extLst>
              </xdr:cNvPr>
              <xdr:cNvSpPr/>
            </xdr:nvSpPr>
            <xdr:spPr bwMode="auto">
              <a:xfrm>
                <a:off x="6793413" y="47684473"/>
                <a:ext cx="664666"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33" name="Group 32">
              <a:extLst>
                <a:ext uri="{FF2B5EF4-FFF2-40B4-BE49-F238E27FC236}">
                  <a16:creationId xmlns:a16="http://schemas.microsoft.com/office/drawing/2014/main" id="{00000000-0008-0000-0700-000021000000}"/>
                </a:ext>
              </a:extLst>
            </xdr:cNvPr>
            <xdr:cNvGrpSpPr/>
          </xdr:nvGrpSpPr>
          <xdr:grpSpPr>
            <a:xfrm>
              <a:off x="6946111" y="69172653"/>
              <a:ext cx="1822142" cy="692186"/>
              <a:chOff x="5846918" y="47389389"/>
              <a:chExt cx="1611153" cy="692483"/>
            </a:xfrm>
          </xdr:grpSpPr>
          <xdr:sp macro="" textlink="">
            <xdr:nvSpPr>
              <xdr:cNvPr id="166936" name="Check Box 24" hidden="1">
                <a:extLst>
                  <a:ext uri="{63B3BB69-23CF-44E3-9099-C40C66FF867C}">
                    <a14:compatExt spid="_x0000_s166936"/>
                  </a:ext>
                  <a:ext uri="{FF2B5EF4-FFF2-40B4-BE49-F238E27FC236}">
                    <a16:creationId xmlns:a16="http://schemas.microsoft.com/office/drawing/2014/main" id="{00000000-0008-0000-0700-0000188C0200}"/>
                  </a:ext>
                </a:extLst>
              </xdr:cNvPr>
              <xdr:cNvSpPr/>
            </xdr:nvSpPr>
            <xdr:spPr bwMode="auto">
              <a:xfrm>
                <a:off x="5852580" y="47389389"/>
                <a:ext cx="608385" cy="392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7" name="Check Box 25" hidden="1">
                <a:extLst>
                  <a:ext uri="{63B3BB69-23CF-44E3-9099-C40C66FF867C}">
                    <a14:compatExt spid="_x0000_s166937"/>
                  </a:ext>
                  <a:ext uri="{FF2B5EF4-FFF2-40B4-BE49-F238E27FC236}">
                    <a16:creationId xmlns:a16="http://schemas.microsoft.com/office/drawing/2014/main" id="{00000000-0008-0000-0700-0000198C0200}"/>
                  </a:ext>
                </a:extLst>
              </xdr:cNvPr>
              <xdr:cNvSpPr/>
            </xdr:nvSpPr>
            <xdr:spPr bwMode="auto">
              <a:xfrm>
                <a:off x="5846918" y="47677222"/>
                <a:ext cx="88729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8" name="Check Box 26" hidden="1">
                <a:extLst>
                  <a:ext uri="{63B3BB69-23CF-44E3-9099-C40C66FF867C}">
                    <a14:compatExt spid="_x0000_s166938"/>
                  </a:ext>
                  <a:ext uri="{FF2B5EF4-FFF2-40B4-BE49-F238E27FC236}">
                    <a16:creationId xmlns:a16="http://schemas.microsoft.com/office/drawing/2014/main" id="{00000000-0008-0000-0700-00001A8C0200}"/>
                  </a:ext>
                </a:extLst>
              </xdr:cNvPr>
              <xdr:cNvSpPr/>
            </xdr:nvSpPr>
            <xdr:spPr bwMode="auto">
              <a:xfrm>
                <a:off x="6793402" y="47683883"/>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37" name="Group 36">
              <a:extLst>
                <a:ext uri="{FF2B5EF4-FFF2-40B4-BE49-F238E27FC236}">
                  <a16:creationId xmlns:a16="http://schemas.microsoft.com/office/drawing/2014/main" id="{00000000-0008-0000-0700-000025000000}"/>
                </a:ext>
              </a:extLst>
            </xdr:cNvPr>
            <xdr:cNvGrpSpPr/>
          </xdr:nvGrpSpPr>
          <xdr:grpSpPr>
            <a:xfrm>
              <a:off x="9472896" y="69153604"/>
              <a:ext cx="1451158" cy="44625"/>
              <a:chOff x="5846880" y="47391469"/>
              <a:chExt cx="1611170" cy="690919"/>
            </a:xfrm>
          </xdr:grpSpPr>
          <xdr:sp macro="" textlink="">
            <xdr:nvSpPr>
              <xdr:cNvPr id="166939" name="Check Box 27" hidden="1">
                <a:extLst>
                  <a:ext uri="{63B3BB69-23CF-44E3-9099-C40C66FF867C}">
                    <a14:compatExt spid="_x0000_s166939"/>
                  </a:ext>
                  <a:ext uri="{FF2B5EF4-FFF2-40B4-BE49-F238E27FC236}">
                    <a16:creationId xmlns:a16="http://schemas.microsoft.com/office/drawing/2014/main" id="{00000000-0008-0000-0700-00001B8C0200}"/>
                  </a:ext>
                </a:extLst>
              </xdr:cNvPr>
              <xdr:cNvSpPr/>
            </xdr:nvSpPr>
            <xdr:spPr bwMode="auto">
              <a:xfrm>
                <a:off x="5852579" y="47391469"/>
                <a:ext cx="608387" cy="3925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0" name="Check Box 28" hidden="1">
                <a:extLst>
                  <a:ext uri="{63B3BB69-23CF-44E3-9099-C40C66FF867C}">
                    <a14:compatExt spid="_x0000_s166940"/>
                  </a:ext>
                  <a:ext uri="{FF2B5EF4-FFF2-40B4-BE49-F238E27FC236}">
                    <a16:creationId xmlns:a16="http://schemas.microsoft.com/office/drawing/2014/main" id="{00000000-0008-0000-0700-00001C8C0200}"/>
                  </a:ext>
                </a:extLst>
              </xdr:cNvPr>
              <xdr:cNvSpPr/>
            </xdr:nvSpPr>
            <xdr:spPr bwMode="auto">
              <a:xfrm>
                <a:off x="5846880" y="47677222"/>
                <a:ext cx="887290" cy="3925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1" name="Check Box 29" hidden="1">
                <a:extLst>
                  <a:ext uri="{63B3BB69-23CF-44E3-9099-C40C66FF867C}">
                    <a14:compatExt spid="_x0000_s166941"/>
                  </a:ext>
                  <a:ext uri="{FF2B5EF4-FFF2-40B4-BE49-F238E27FC236}">
                    <a16:creationId xmlns:a16="http://schemas.microsoft.com/office/drawing/2014/main" id="{00000000-0008-0000-0700-00001D8C0200}"/>
                  </a:ext>
                </a:extLst>
              </xdr:cNvPr>
              <xdr:cNvSpPr/>
            </xdr:nvSpPr>
            <xdr:spPr bwMode="auto">
              <a:xfrm>
                <a:off x="6793382" y="47684335"/>
                <a:ext cx="664668" cy="3980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41" name="Group 40">
              <a:extLst>
                <a:ext uri="{FF2B5EF4-FFF2-40B4-BE49-F238E27FC236}">
                  <a16:creationId xmlns:a16="http://schemas.microsoft.com/office/drawing/2014/main" id="{00000000-0008-0000-0700-000029000000}"/>
                </a:ext>
              </a:extLst>
            </xdr:cNvPr>
            <xdr:cNvGrpSpPr/>
          </xdr:nvGrpSpPr>
          <xdr:grpSpPr>
            <a:xfrm>
              <a:off x="5431775" y="73476557"/>
              <a:ext cx="1438132" cy="912879"/>
              <a:chOff x="5846873" y="47389840"/>
              <a:chExt cx="1611185" cy="692374"/>
            </a:xfrm>
          </xdr:grpSpPr>
          <xdr:sp macro="" textlink="">
            <xdr:nvSpPr>
              <xdr:cNvPr id="166942" name="Check Box 30" hidden="1">
                <a:extLst>
                  <a:ext uri="{63B3BB69-23CF-44E3-9099-C40C66FF867C}">
                    <a14:compatExt spid="_x0000_s166942"/>
                  </a:ext>
                  <a:ext uri="{FF2B5EF4-FFF2-40B4-BE49-F238E27FC236}">
                    <a16:creationId xmlns:a16="http://schemas.microsoft.com/office/drawing/2014/main" id="{00000000-0008-0000-0700-00001E8C0200}"/>
                  </a:ext>
                </a:extLst>
              </xdr:cNvPr>
              <xdr:cNvSpPr/>
            </xdr:nvSpPr>
            <xdr:spPr bwMode="auto">
              <a:xfrm>
                <a:off x="5852580" y="47389840"/>
                <a:ext cx="100678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3" name="Check Box 31" hidden="1">
                <a:extLst>
                  <a:ext uri="{63B3BB69-23CF-44E3-9099-C40C66FF867C}">
                    <a14:compatExt spid="_x0000_s166943"/>
                  </a:ext>
                  <a:ext uri="{FF2B5EF4-FFF2-40B4-BE49-F238E27FC236}">
                    <a16:creationId xmlns:a16="http://schemas.microsoft.com/office/drawing/2014/main" id="{00000000-0008-0000-0700-00001F8C0200}"/>
                  </a:ext>
                </a:extLst>
              </xdr:cNvPr>
              <xdr:cNvSpPr/>
            </xdr:nvSpPr>
            <xdr:spPr bwMode="auto">
              <a:xfrm>
                <a:off x="5846873"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4" name="Check Box 32" hidden="1">
                <a:extLst>
                  <a:ext uri="{63B3BB69-23CF-44E3-9099-C40C66FF867C}">
                    <a14:compatExt spid="_x0000_s166944"/>
                  </a:ext>
                  <a:ext uri="{FF2B5EF4-FFF2-40B4-BE49-F238E27FC236}">
                    <a16:creationId xmlns:a16="http://schemas.microsoft.com/office/drawing/2014/main" id="{00000000-0008-0000-0700-0000208C0200}"/>
                  </a:ext>
                </a:extLst>
              </xdr:cNvPr>
              <xdr:cNvSpPr/>
            </xdr:nvSpPr>
            <xdr:spPr bwMode="auto">
              <a:xfrm>
                <a:off x="6793393" y="47684218"/>
                <a:ext cx="664665"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45" name="Group 44">
              <a:extLst>
                <a:ext uri="{FF2B5EF4-FFF2-40B4-BE49-F238E27FC236}">
                  <a16:creationId xmlns:a16="http://schemas.microsoft.com/office/drawing/2014/main" id="{00000000-0008-0000-0700-00002D000000}"/>
                </a:ext>
              </a:extLst>
            </xdr:cNvPr>
            <xdr:cNvGrpSpPr/>
          </xdr:nvGrpSpPr>
          <xdr:grpSpPr>
            <a:xfrm>
              <a:off x="6993730" y="73438439"/>
              <a:ext cx="1839723" cy="648751"/>
              <a:chOff x="5846908" y="47390245"/>
              <a:chExt cx="1611179" cy="691448"/>
            </a:xfrm>
          </xdr:grpSpPr>
          <xdr:sp macro="" textlink="">
            <xdr:nvSpPr>
              <xdr:cNvPr id="166945" name="Check Box 33" hidden="1">
                <a:extLst>
                  <a:ext uri="{63B3BB69-23CF-44E3-9099-C40C66FF867C}">
                    <a14:compatExt spid="_x0000_s166945"/>
                  </a:ext>
                  <a:ext uri="{FF2B5EF4-FFF2-40B4-BE49-F238E27FC236}">
                    <a16:creationId xmlns:a16="http://schemas.microsoft.com/office/drawing/2014/main" id="{00000000-0008-0000-0700-0000218C0200}"/>
                  </a:ext>
                </a:extLst>
              </xdr:cNvPr>
              <xdr:cNvSpPr/>
            </xdr:nvSpPr>
            <xdr:spPr bwMode="auto">
              <a:xfrm>
                <a:off x="5852580" y="47390245"/>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6" name="Check Box 34" hidden="1">
                <a:extLst>
                  <a:ext uri="{63B3BB69-23CF-44E3-9099-C40C66FF867C}">
                    <a14:compatExt spid="_x0000_s166946"/>
                  </a:ext>
                  <a:ext uri="{FF2B5EF4-FFF2-40B4-BE49-F238E27FC236}">
                    <a16:creationId xmlns:a16="http://schemas.microsoft.com/office/drawing/2014/main" id="{00000000-0008-0000-0700-0000228C0200}"/>
                  </a:ext>
                </a:extLst>
              </xdr:cNvPr>
              <xdr:cNvSpPr/>
            </xdr:nvSpPr>
            <xdr:spPr bwMode="auto">
              <a:xfrm>
                <a:off x="5846908" y="47677222"/>
                <a:ext cx="887292"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7" name="Check Box 35" hidden="1">
                <a:extLst>
                  <a:ext uri="{63B3BB69-23CF-44E3-9099-C40C66FF867C}">
                    <a14:compatExt spid="_x0000_s166947"/>
                  </a:ext>
                  <a:ext uri="{FF2B5EF4-FFF2-40B4-BE49-F238E27FC236}">
                    <a16:creationId xmlns:a16="http://schemas.microsoft.com/office/drawing/2014/main" id="{00000000-0008-0000-0700-0000238C0200}"/>
                  </a:ext>
                </a:extLst>
              </xdr:cNvPr>
              <xdr:cNvSpPr/>
            </xdr:nvSpPr>
            <xdr:spPr bwMode="auto">
              <a:xfrm>
                <a:off x="6793420" y="47683706"/>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49" name="Group 48">
              <a:extLst>
                <a:ext uri="{FF2B5EF4-FFF2-40B4-BE49-F238E27FC236}">
                  <a16:creationId xmlns:a16="http://schemas.microsoft.com/office/drawing/2014/main" id="{00000000-0008-0000-0700-000031000000}"/>
                </a:ext>
              </a:extLst>
            </xdr:cNvPr>
            <xdr:cNvGrpSpPr/>
          </xdr:nvGrpSpPr>
          <xdr:grpSpPr>
            <a:xfrm>
              <a:off x="9491943" y="73438439"/>
              <a:ext cx="1148443" cy="648751"/>
              <a:chOff x="5846848" y="47390245"/>
              <a:chExt cx="1611208" cy="691448"/>
            </a:xfrm>
          </xdr:grpSpPr>
          <xdr:sp macro="" textlink="">
            <xdr:nvSpPr>
              <xdr:cNvPr id="166948" name="Check Box 36" hidden="1">
                <a:extLst>
                  <a:ext uri="{63B3BB69-23CF-44E3-9099-C40C66FF867C}">
                    <a14:compatExt spid="_x0000_s166948"/>
                  </a:ext>
                  <a:ext uri="{FF2B5EF4-FFF2-40B4-BE49-F238E27FC236}">
                    <a16:creationId xmlns:a16="http://schemas.microsoft.com/office/drawing/2014/main" id="{00000000-0008-0000-0700-0000248C0200}"/>
                  </a:ext>
                </a:extLst>
              </xdr:cNvPr>
              <xdr:cNvSpPr/>
            </xdr:nvSpPr>
            <xdr:spPr bwMode="auto">
              <a:xfrm>
                <a:off x="5852579" y="47390245"/>
                <a:ext cx="131530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9" name="Check Box 37" hidden="1">
                <a:extLst>
                  <a:ext uri="{63B3BB69-23CF-44E3-9099-C40C66FF867C}">
                    <a14:compatExt spid="_x0000_s166949"/>
                  </a:ext>
                  <a:ext uri="{FF2B5EF4-FFF2-40B4-BE49-F238E27FC236}">
                    <a16:creationId xmlns:a16="http://schemas.microsoft.com/office/drawing/2014/main" id="{00000000-0008-0000-0700-0000258C0200}"/>
                  </a:ext>
                </a:extLst>
              </xdr:cNvPr>
              <xdr:cNvSpPr/>
            </xdr:nvSpPr>
            <xdr:spPr bwMode="auto">
              <a:xfrm>
                <a:off x="5846848" y="47677222"/>
                <a:ext cx="887287"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0" name="Check Box 38" hidden="1">
                <a:extLst>
                  <a:ext uri="{63B3BB69-23CF-44E3-9099-C40C66FF867C}">
                    <a14:compatExt spid="_x0000_s166950"/>
                  </a:ext>
                  <a:ext uri="{FF2B5EF4-FFF2-40B4-BE49-F238E27FC236}">
                    <a16:creationId xmlns:a16="http://schemas.microsoft.com/office/drawing/2014/main" id="{00000000-0008-0000-0700-0000268C0200}"/>
                  </a:ext>
                </a:extLst>
              </xdr:cNvPr>
              <xdr:cNvSpPr/>
            </xdr:nvSpPr>
            <xdr:spPr bwMode="auto">
              <a:xfrm>
                <a:off x="6793389" y="47683706"/>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53" name="Group 52">
              <a:extLst>
                <a:ext uri="{FF2B5EF4-FFF2-40B4-BE49-F238E27FC236}">
                  <a16:creationId xmlns:a16="http://schemas.microsoft.com/office/drawing/2014/main" id="{00000000-0008-0000-0700-000035000000}"/>
                </a:ext>
              </a:extLst>
            </xdr:cNvPr>
            <xdr:cNvGrpSpPr/>
          </xdr:nvGrpSpPr>
          <xdr:grpSpPr>
            <a:xfrm>
              <a:off x="5462026" y="89123106"/>
              <a:ext cx="1407880" cy="607818"/>
              <a:chOff x="5846843" y="47389435"/>
              <a:chExt cx="1611220" cy="692717"/>
            </a:xfrm>
          </xdr:grpSpPr>
          <xdr:sp macro="" textlink="">
            <xdr:nvSpPr>
              <xdr:cNvPr id="166951" name="Check Box 39" hidden="1">
                <a:extLst>
                  <a:ext uri="{63B3BB69-23CF-44E3-9099-C40C66FF867C}">
                    <a14:compatExt spid="_x0000_s166951"/>
                  </a:ext>
                  <a:ext uri="{FF2B5EF4-FFF2-40B4-BE49-F238E27FC236}">
                    <a16:creationId xmlns:a16="http://schemas.microsoft.com/office/drawing/2014/main" id="{00000000-0008-0000-0700-0000278C0200}"/>
                  </a:ext>
                </a:extLst>
              </xdr:cNvPr>
              <xdr:cNvSpPr/>
            </xdr:nvSpPr>
            <xdr:spPr bwMode="auto">
              <a:xfrm>
                <a:off x="5852580" y="47389435"/>
                <a:ext cx="6083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2" name="Check Box 40" hidden="1">
                <a:extLst>
                  <a:ext uri="{63B3BB69-23CF-44E3-9099-C40C66FF867C}">
                    <a14:compatExt spid="_x0000_s166952"/>
                  </a:ext>
                  <a:ext uri="{FF2B5EF4-FFF2-40B4-BE49-F238E27FC236}">
                    <a16:creationId xmlns:a16="http://schemas.microsoft.com/office/drawing/2014/main" id="{00000000-0008-0000-0700-0000288C0200}"/>
                  </a:ext>
                </a:extLst>
              </xdr:cNvPr>
              <xdr:cNvSpPr/>
            </xdr:nvSpPr>
            <xdr:spPr bwMode="auto">
              <a:xfrm>
                <a:off x="5846843"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3" name="Check Box 41" hidden="1">
                <a:extLst>
                  <a:ext uri="{63B3BB69-23CF-44E3-9099-C40C66FF867C}">
                    <a14:compatExt spid="_x0000_s166953"/>
                  </a:ext>
                  <a:ext uri="{FF2B5EF4-FFF2-40B4-BE49-F238E27FC236}">
                    <a16:creationId xmlns:a16="http://schemas.microsoft.com/office/drawing/2014/main" id="{00000000-0008-0000-0700-0000298C0200}"/>
                  </a:ext>
                </a:extLst>
              </xdr:cNvPr>
              <xdr:cNvSpPr/>
            </xdr:nvSpPr>
            <xdr:spPr bwMode="auto">
              <a:xfrm>
                <a:off x="6793393" y="47684160"/>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57" name="Group 56">
              <a:extLst>
                <a:ext uri="{FF2B5EF4-FFF2-40B4-BE49-F238E27FC236}">
                  <a16:creationId xmlns:a16="http://schemas.microsoft.com/office/drawing/2014/main" id="{00000000-0008-0000-0700-000039000000}"/>
                </a:ext>
              </a:extLst>
            </xdr:cNvPr>
            <xdr:cNvGrpSpPr/>
          </xdr:nvGrpSpPr>
          <xdr:grpSpPr>
            <a:xfrm>
              <a:off x="6965155" y="89075481"/>
              <a:ext cx="1839723" cy="607818"/>
              <a:chOff x="5846908" y="47389435"/>
              <a:chExt cx="1611179" cy="692717"/>
            </a:xfrm>
          </xdr:grpSpPr>
          <xdr:sp macro="" textlink="">
            <xdr:nvSpPr>
              <xdr:cNvPr id="166954" name="Check Box 42" hidden="1">
                <a:extLst>
                  <a:ext uri="{63B3BB69-23CF-44E3-9099-C40C66FF867C}">
                    <a14:compatExt spid="_x0000_s166954"/>
                  </a:ext>
                  <a:ext uri="{FF2B5EF4-FFF2-40B4-BE49-F238E27FC236}">
                    <a16:creationId xmlns:a16="http://schemas.microsoft.com/office/drawing/2014/main" id="{00000000-0008-0000-0700-00002A8C0200}"/>
                  </a:ext>
                </a:extLst>
              </xdr:cNvPr>
              <xdr:cNvSpPr/>
            </xdr:nvSpPr>
            <xdr:spPr bwMode="auto">
              <a:xfrm>
                <a:off x="5852580" y="47389435"/>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5" name="Check Box 43" hidden="1">
                <a:extLst>
                  <a:ext uri="{63B3BB69-23CF-44E3-9099-C40C66FF867C}">
                    <a14:compatExt spid="_x0000_s166955"/>
                  </a:ext>
                  <a:ext uri="{FF2B5EF4-FFF2-40B4-BE49-F238E27FC236}">
                    <a16:creationId xmlns:a16="http://schemas.microsoft.com/office/drawing/2014/main" id="{00000000-0008-0000-0700-00002B8C0200}"/>
                  </a:ext>
                </a:extLst>
              </xdr:cNvPr>
              <xdr:cNvSpPr/>
            </xdr:nvSpPr>
            <xdr:spPr bwMode="auto">
              <a:xfrm>
                <a:off x="5846908" y="47677222"/>
                <a:ext cx="887292"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6" name="Check Box 44" hidden="1">
                <a:extLst>
                  <a:ext uri="{63B3BB69-23CF-44E3-9099-C40C66FF867C}">
                    <a14:compatExt spid="_x0000_s166956"/>
                  </a:ext>
                  <a:ext uri="{FF2B5EF4-FFF2-40B4-BE49-F238E27FC236}">
                    <a16:creationId xmlns:a16="http://schemas.microsoft.com/office/drawing/2014/main" id="{00000000-0008-0000-0700-00002C8C0200}"/>
                  </a:ext>
                </a:extLst>
              </xdr:cNvPr>
              <xdr:cNvSpPr/>
            </xdr:nvSpPr>
            <xdr:spPr bwMode="auto">
              <a:xfrm>
                <a:off x="6793420" y="47684160"/>
                <a:ext cx="664667"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61" name="Group 60">
              <a:extLst>
                <a:ext uri="{FF2B5EF4-FFF2-40B4-BE49-F238E27FC236}">
                  <a16:creationId xmlns:a16="http://schemas.microsoft.com/office/drawing/2014/main" id="{00000000-0008-0000-0700-00003D000000}"/>
                </a:ext>
              </a:extLst>
            </xdr:cNvPr>
            <xdr:cNvGrpSpPr/>
          </xdr:nvGrpSpPr>
          <xdr:grpSpPr>
            <a:xfrm>
              <a:off x="9491941" y="89123106"/>
              <a:ext cx="1432113" cy="607818"/>
              <a:chOff x="5846840" y="47389435"/>
              <a:chExt cx="1611190" cy="692717"/>
            </a:xfrm>
          </xdr:grpSpPr>
          <xdr:sp macro="" textlink="">
            <xdr:nvSpPr>
              <xdr:cNvPr id="166957" name="Check Box 45" hidden="1">
                <a:extLst>
                  <a:ext uri="{63B3BB69-23CF-44E3-9099-C40C66FF867C}">
                    <a14:compatExt spid="_x0000_s166957"/>
                  </a:ext>
                  <a:ext uri="{FF2B5EF4-FFF2-40B4-BE49-F238E27FC236}">
                    <a16:creationId xmlns:a16="http://schemas.microsoft.com/office/drawing/2014/main" id="{00000000-0008-0000-0700-00002D8C0200}"/>
                  </a:ext>
                </a:extLst>
              </xdr:cNvPr>
              <xdr:cNvSpPr/>
            </xdr:nvSpPr>
            <xdr:spPr bwMode="auto">
              <a:xfrm>
                <a:off x="5852580" y="47389435"/>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8" name="Check Box 46" hidden="1">
                <a:extLst>
                  <a:ext uri="{63B3BB69-23CF-44E3-9099-C40C66FF867C}">
                    <a14:compatExt spid="_x0000_s166958"/>
                  </a:ext>
                  <a:ext uri="{FF2B5EF4-FFF2-40B4-BE49-F238E27FC236}">
                    <a16:creationId xmlns:a16="http://schemas.microsoft.com/office/drawing/2014/main" id="{00000000-0008-0000-0700-00002E8C0200}"/>
                  </a:ext>
                </a:extLst>
              </xdr:cNvPr>
              <xdr:cNvSpPr/>
            </xdr:nvSpPr>
            <xdr:spPr bwMode="auto">
              <a:xfrm>
                <a:off x="5846840"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9" name="Check Box 47" hidden="1">
                <a:extLst>
                  <a:ext uri="{63B3BB69-23CF-44E3-9099-C40C66FF867C}">
                    <a14:compatExt spid="_x0000_s166959"/>
                  </a:ext>
                  <a:ext uri="{FF2B5EF4-FFF2-40B4-BE49-F238E27FC236}">
                    <a16:creationId xmlns:a16="http://schemas.microsoft.com/office/drawing/2014/main" id="{00000000-0008-0000-0700-00002F8C0200}"/>
                  </a:ext>
                </a:extLst>
              </xdr:cNvPr>
              <xdr:cNvSpPr/>
            </xdr:nvSpPr>
            <xdr:spPr bwMode="auto">
              <a:xfrm>
                <a:off x="6793364" y="47684160"/>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65" name="Group 64">
              <a:extLst>
                <a:ext uri="{FF2B5EF4-FFF2-40B4-BE49-F238E27FC236}">
                  <a16:creationId xmlns:a16="http://schemas.microsoft.com/office/drawing/2014/main" id="{00000000-0008-0000-0700-000041000000}"/>
                </a:ext>
              </a:extLst>
            </xdr:cNvPr>
            <xdr:cNvGrpSpPr/>
          </xdr:nvGrpSpPr>
          <xdr:grpSpPr>
            <a:xfrm>
              <a:off x="5441298" y="93131343"/>
              <a:ext cx="1430513" cy="599808"/>
              <a:chOff x="5846872" y="47389935"/>
              <a:chExt cx="1611185" cy="692390"/>
            </a:xfrm>
          </xdr:grpSpPr>
          <xdr:sp macro="" textlink="">
            <xdr:nvSpPr>
              <xdr:cNvPr id="166960" name="Check Box 48" hidden="1">
                <a:extLst>
                  <a:ext uri="{63B3BB69-23CF-44E3-9099-C40C66FF867C}">
                    <a14:compatExt spid="_x0000_s166960"/>
                  </a:ext>
                  <a:ext uri="{FF2B5EF4-FFF2-40B4-BE49-F238E27FC236}">
                    <a16:creationId xmlns:a16="http://schemas.microsoft.com/office/drawing/2014/main" id="{00000000-0008-0000-0700-0000308C0200}"/>
                  </a:ext>
                </a:extLst>
              </xdr:cNvPr>
              <xdr:cNvSpPr/>
            </xdr:nvSpPr>
            <xdr:spPr bwMode="auto">
              <a:xfrm>
                <a:off x="5852579" y="47389935"/>
                <a:ext cx="881031"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1" name="Check Box 49" hidden="1">
                <a:extLst>
                  <a:ext uri="{63B3BB69-23CF-44E3-9099-C40C66FF867C}">
                    <a14:compatExt spid="_x0000_s166961"/>
                  </a:ext>
                  <a:ext uri="{FF2B5EF4-FFF2-40B4-BE49-F238E27FC236}">
                    <a16:creationId xmlns:a16="http://schemas.microsoft.com/office/drawing/2014/main" id="{00000000-0008-0000-0700-0000318C0200}"/>
                  </a:ext>
                </a:extLst>
              </xdr:cNvPr>
              <xdr:cNvSpPr/>
            </xdr:nvSpPr>
            <xdr:spPr bwMode="auto">
              <a:xfrm>
                <a:off x="5846872" y="47677222"/>
                <a:ext cx="887289"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2" name="Check Box 50" hidden="1">
                <a:extLst>
                  <a:ext uri="{63B3BB69-23CF-44E3-9099-C40C66FF867C}">
                    <a14:compatExt spid="_x0000_s166962"/>
                  </a:ext>
                  <a:ext uri="{FF2B5EF4-FFF2-40B4-BE49-F238E27FC236}">
                    <a16:creationId xmlns:a16="http://schemas.microsoft.com/office/drawing/2014/main" id="{00000000-0008-0000-0700-0000328C0200}"/>
                  </a:ext>
                </a:extLst>
              </xdr:cNvPr>
              <xdr:cNvSpPr/>
            </xdr:nvSpPr>
            <xdr:spPr bwMode="auto">
              <a:xfrm>
                <a:off x="6793390" y="47684336"/>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7041355" y="93159918"/>
              <a:ext cx="1839723" cy="599808"/>
              <a:chOff x="5846908" y="47389935"/>
              <a:chExt cx="1611179" cy="692390"/>
            </a:xfrm>
          </xdr:grpSpPr>
          <xdr:sp macro="" textlink="">
            <xdr:nvSpPr>
              <xdr:cNvPr id="166963" name="Check Box 51" hidden="1">
                <a:extLst>
                  <a:ext uri="{63B3BB69-23CF-44E3-9099-C40C66FF867C}">
                    <a14:compatExt spid="_x0000_s166963"/>
                  </a:ext>
                  <a:ext uri="{FF2B5EF4-FFF2-40B4-BE49-F238E27FC236}">
                    <a16:creationId xmlns:a16="http://schemas.microsoft.com/office/drawing/2014/main" id="{00000000-0008-0000-0700-0000338C0200}"/>
                  </a:ext>
                </a:extLst>
              </xdr:cNvPr>
              <xdr:cNvSpPr/>
            </xdr:nvSpPr>
            <xdr:spPr bwMode="auto">
              <a:xfrm>
                <a:off x="5852580" y="47389935"/>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4" name="Check Box 52" hidden="1">
                <a:extLst>
                  <a:ext uri="{63B3BB69-23CF-44E3-9099-C40C66FF867C}">
                    <a14:compatExt spid="_x0000_s166964"/>
                  </a:ext>
                  <a:ext uri="{FF2B5EF4-FFF2-40B4-BE49-F238E27FC236}">
                    <a16:creationId xmlns:a16="http://schemas.microsoft.com/office/drawing/2014/main" id="{00000000-0008-0000-0700-0000348C0200}"/>
                  </a:ext>
                </a:extLst>
              </xdr:cNvPr>
              <xdr:cNvSpPr/>
            </xdr:nvSpPr>
            <xdr:spPr bwMode="auto">
              <a:xfrm>
                <a:off x="5846908" y="47677222"/>
                <a:ext cx="887292"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5" name="Check Box 53" hidden="1">
                <a:extLst>
                  <a:ext uri="{63B3BB69-23CF-44E3-9099-C40C66FF867C}">
                    <a14:compatExt spid="_x0000_s166965"/>
                  </a:ext>
                  <a:ext uri="{FF2B5EF4-FFF2-40B4-BE49-F238E27FC236}">
                    <a16:creationId xmlns:a16="http://schemas.microsoft.com/office/drawing/2014/main" id="{00000000-0008-0000-0700-0000358C0200}"/>
                  </a:ext>
                </a:extLst>
              </xdr:cNvPr>
              <xdr:cNvSpPr/>
            </xdr:nvSpPr>
            <xdr:spPr bwMode="auto">
              <a:xfrm>
                <a:off x="6793420" y="47684336"/>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9530047" y="93140868"/>
              <a:ext cx="1390644" cy="599808"/>
              <a:chOff x="5846844" y="47389935"/>
              <a:chExt cx="1611196" cy="692390"/>
            </a:xfrm>
          </xdr:grpSpPr>
          <xdr:sp macro="" textlink="">
            <xdr:nvSpPr>
              <xdr:cNvPr id="166966" name="Check Box 54" hidden="1">
                <a:extLst>
                  <a:ext uri="{63B3BB69-23CF-44E3-9099-C40C66FF867C}">
                    <a14:compatExt spid="_x0000_s166966"/>
                  </a:ext>
                  <a:ext uri="{FF2B5EF4-FFF2-40B4-BE49-F238E27FC236}">
                    <a16:creationId xmlns:a16="http://schemas.microsoft.com/office/drawing/2014/main" id="{00000000-0008-0000-0700-0000368C0200}"/>
                  </a:ext>
                </a:extLst>
              </xdr:cNvPr>
              <xdr:cNvSpPr/>
            </xdr:nvSpPr>
            <xdr:spPr bwMode="auto">
              <a:xfrm>
                <a:off x="5852579" y="47389935"/>
                <a:ext cx="96722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7" name="Check Box 55" hidden="1">
                <a:extLst>
                  <a:ext uri="{63B3BB69-23CF-44E3-9099-C40C66FF867C}">
                    <a14:compatExt spid="_x0000_s166967"/>
                  </a:ext>
                  <a:ext uri="{FF2B5EF4-FFF2-40B4-BE49-F238E27FC236}">
                    <a16:creationId xmlns:a16="http://schemas.microsoft.com/office/drawing/2014/main" id="{00000000-0008-0000-0700-0000378C0200}"/>
                  </a:ext>
                </a:extLst>
              </xdr:cNvPr>
              <xdr:cNvSpPr/>
            </xdr:nvSpPr>
            <xdr:spPr bwMode="auto">
              <a:xfrm>
                <a:off x="5846844" y="47677222"/>
                <a:ext cx="887288"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8" name="Check Box 56" hidden="1">
                <a:extLst>
                  <a:ext uri="{63B3BB69-23CF-44E3-9099-C40C66FF867C}">
                    <a14:compatExt spid="_x0000_s166968"/>
                  </a:ext>
                  <a:ext uri="{FF2B5EF4-FFF2-40B4-BE49-F238E27FC236}">
                    <a16:creationId xmlns:a16="http://schemas.microsoft.com/office/drawing/2014/main" id="{00000000-0008-0000-0700-0000388C0200}"/>
                  </a:ext>
                </a:extLst>
              </xdr:cNvPr>
              <xdr:cNvSpPr/>
            </xdr:nvSpPr>
            <xdr:spPr bwMode="auto">
              <a:xfrm>
                <a:off x="6793373" y="47684336"/>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38252" y="37512533"/>
              <a:ext cx="1735987" cy="932133"/>
              <a:chOff x="7272260" y="35845982"/>
              <a:chExt cx="1523407" cy="707817"/>
            </a:xfrm>
          </xdr:grpSpPr>
          <xdr:sp macro="" textlink="">
            <xdr:nvSpPr>
              <xdr:cNvPr id="166969" name="Check Box 57" hidden="1">
                <a:extLst>
                  <a:ext uri="{63B3BB69-23CF-44E3-9099-C40C66FF867C}">
                    <a14:compatExt spid="_x0000_s166969"/>
                  </a:ext>
                  <a:ext uri="{FF2B5EF4-FFF2-40B4-BE49-F238E27FC236}">
                    <a16:creationId xmlns:a16="http://schemas.microsoft.com/office/drawing/2014/main" id="{00000000-0008-0000-0700-0000398C0200}"/>
                  </a:ext>
                </a:extLst>
              </xdr:cNvPr>
              <xdr:cNvSpPr/>
            </xdr:nvSpPr>
            <xdr:spPr bwMode="auto">
              <a:xfrm>
                <a:off x="7280107" y="3584601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0" name="Check Box 58" hidden="1">
                <a:extLst>
                  <a:ext uri="{63B3BB69-23CF-44E3-9099-C40C66FF867C}">
                    <a14:compatExt spid="_x0000_s166970"/>
                  </a:ext>
                  <a:ext uri="{FF2B5EF4-FFF2-40B4-BE49-F238E27FC236}">
                    <a16:creationId xmlns:a16="http://schemas.microsoft.com/office/drawing/2014/main" id="{00000000-0008-0000-0700-00003A8C0200}"/>
                  </a:ext>
                </a:extLst>
              </xdr:cNvPr>
              <xdr:cNvSpPr/>
            </xdr:nvSpPr>
            <xdr:spPr bwMode="auto">
              <a:xfrm>
                <a:off x="7863043" y="3584598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1" name="Check Box 59" hidden="1">
                <a:extLst>
                  <a:ext uri="{63B3BB69-23CF-44E3-9099-C40C66FF867C}">
                    <a14:compatExt spid="_x0000_s166971"/>
                  </a:ext>
                  <a:ext uri="{FF2B5EF4-FFF2-40B4-BE49-F238E27FC236}">
                    <a16:creationId xmlns:a16="http://schemas.microsoft.com/office/drawing/2014/main" id="{00000000-0008-0000-0700-00003B8C0200}"/>
                  </a:ext>
                </a:extLst>
              </xdr:cNvPr>
              <xdr:cNvSpPr/>
            </xdr:nvSpPr>
            <xdr:spPr bwMode="auto">
              <a:xfrm>
                <a:off x="7272260"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2" name="Check Box 60" hidden="1">
                <a:extLst>
                  <a:ext uri="{63B3BB69-23CF-44E3-9099-C40C66FF867C}">
                    <a14:compatExt spid="_x0000_s166972"/>
                  </a:ext>
                  <a:ext uri="{FF2B5EF4-FFF2-40B4-BE49-F238E27FC236}">
                    <a16:creationId xmlns:a16="http://schemas.microsoft.com/office/drawing/2014/main" id="{00000000-0008-0000-0700-00003C8C0200}"/>
                  </a:ext>
                </a:extLst>
              </xdr:cNvPr>
              <xdr:cNvSpPr/>
            </xdr:nvSpPr>
            <xdr:spPr bwMode="auto">
              <a:xfrm>
                <a:off x="7870256" y="36208589"/>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525021" y="47975222"/>
              <a:ext cx="1348349" cy="482279"/>
              <a:chOff x="5519171" y="35863346"/>
              <a:chExt cx="1619265" cy="694196"/>
            </a:xfrm>
          </xdr:grpSpPr>
          <xdr:sp macro="" textlink="">
            <xdr:nvSpPr>
              <xdr:cNvPr id="166973" name="Check Box 61" hidden="1">
                <a:extLst>
                  <a:ext uri="{63B3BB69-23CF-44E3-9099-C40C66FF867C}">
                    <a14:compatExt spid="_x0000_s166973"/>
                  </a:ext>
                  <a:ext uri="{FF2B5EF4-FFF2-40B4-BE49-F238E27FC236}">
                    <a16:creationId xmlns:a16="http://schemas.microsoft.com/office/drawing/2014/main" id="{00000000-0008-0000-0700-00003D8C0200}"/>
                  </a:ext>
                </a:extLst>
              </xdr:cNvPr>
              <xdr:cNvSpPr/>
            </xdr:nvSpPr>
            <xdr:spPr bwMode="auto">
              <a:xfrm>
                <a:off x="5527461" y="35863346"/>
                <a:ext cx="45242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4" name="Check Box 62" hidden="1">
                <a:extLst>
                  <a:ext uri="{63B3BB69-23CF-44E3-9099-C40C66FF867C}">
                    <a14:compatExt spid="_x0000_s166974"/>
                  </a:ext>
                  <a:ext uri="{FF2B5EF4-FFF2-40B4-BE49-F238E27FC236}">
                    <a16:creationId xmlns:a16="http://schemas.microsoft.com/office/drawing/2014/main" id="{00000000-0008-0000-0700-00003E8C0200}"/>
                  </a:ext>
                </a:extLst>
              </xdr:cNvPr>
              <xdr:cNvSpPr/>
            </xdr:nvSpPr>
            <xdr:spPr bwMode="auto">
              <a:xfrm>
                <a:off x="6147107" y="35863346"/>
                <a:ext cx="63064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5" name="Check Box 63" hidden="1">
                <a:extLst>
                  <a:ext uri="{63B3BB69-23CF-44E3-9099-C40C66FF867C}">
                    <a14:compatExt spid="_x0000_s166975"/>
                  </a:ext>
                  <a:ext uri="{FF2B5EF4-FFF2-40B4-BE49-F238E27FC236}">
                    <a16:creationId xmlns:a16="http://schemas.microsoft.com/office/drawing/2014/main" id="{00000000-0008-0000-0700-00003F8C0200}"/>
                  </a:ext>
                </a:extLst>
              </xdr:cNvPr>
              <xdr:cNvSpPr/>
            </xdr:nvSpPr>
            <xdr:spPr bwMode="auto">
              <a:xfrm>
                <a:off x="5519171" y="36213202"/>
                <a:ext cx="568945"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6" name="Check Box 64" hidden="1">
                <a:extLst>
                  <a:ext uri="{63B3BB69-23CF-44E3-9099-C40C66FF867C}">
                    <a14:compatExt spid="_x0000_s166976"/>
                  </a:ext>
                  <a:ext uri="{FF2B5EF4-FFF2-40B4-BE49-F238E27FC236}">
                    <a16:creationId xmlns:a16="http://schemas.microsoft.com/office/drawing/2014/main" id="{00000000-0008-0000-0700-0000408C0200}"/>
                  </a:ext>
                </a:extLst>
              </xdr:cNvPr>
              <xdr:cNvSpPr/>
            </xdr:nvSpPr>
            <xdr:spPr bwMode="auto">
              <a:xfrm>
                <a:off x="6154763" y="36218873"/>
                <a:ext cx="983673"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87" name="Group 86">
              <a:extLst>
                <a:ext uri="{FF2B5EF4-FFF2-40B4-BE49-F238E27FC236}">
                  <a16:creationId xmlns:a16="http://schemas.microsoft.com/office/drawing/2014/main" id="{00000000-0008-0000-0700-000057000000}"/>
                </a:ext>
              </a:extLst>
            </xdr:cNvPr>
            <xdr:cNvGrpSpPr/>
          </xdr:nvGrpSpPr>
          <xdr:grpSpPr>
            <a:xfrm>
              <a:off x="6991136" y="48038590"/>
              <a:ext cx="1730626" cy="1283044"/>
              <a:chOff x="7272263" y="35845894"/>
              <a:chExt cx="1523407" cy="707893"/>
            </a:xfrm>
          </xdr:grpSpPr>
          <xdr:sp macro="" textlink="">
            <xdr:nvSpPr>
              <xdr:cNvPr id="166977" name="Check Box 65" hidden="1">
                <a:extLst>
                  <a:ext uri="{63B3BB69-23CF-44E3-9099-C40C66FF867C}">
                    <a14:compatExt spid="_x0000_s166977"/>
                  </a:ext>
                  <a:ext uri="{FF2B5EF4-FFF2-40B4-BE49-F238E27FC236}">
                    <a16:creationId xmlns:a16="http://schemas.microsoft.com/office/drawing/2014/main" id="{00000000-0008-0000-0700-000041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8" name="Check Box 66" hidden="1">
                <a:extLst>
                  <a:ext uri="{63B3BB69-23CF-44E3-9099-C40C66FF867C}">
                    <a14:compatExt spid="_x0000_s166978"/>
                  </a:ext>
                  <a:ext uri="{FF2B5EF4-FFF2-40B4-BE49-F238E27FC236}">
                    <a16:creationId xmlns:a16="http://schemas.microsoft.com/office/drawing/2014/main" id="{00000000-0008-0000-0700-0000428C0200}"/>
                  </a:ext>
                </a:extLst>
              </xdr:cNvPr>
              <xdr:cNvSpPr/>
            </xdr:nvSpPr>
            <xdr:spPr bwMode="auto">
              <a:xfrm>
                <a:off x="7863043" y="3584589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9" name="Check Box 67" hidden="1">
                <a:extLst>
                  <a:ext uri="{63B3BB69-23CF-44E3-9099-C40C66FF867C}">
                    <a14:compatExt spid="_x0000_s166979"/>
                  </a:ext>
                  <a:ext uri="{FF2B5EF4-FFF2-40B4-BE49-F238E27FC236}">
                    <a16:creationId xmlns:a16="http://schemas.microsoft.com/office/drawing/2014/main" id="{00000000-0008-0000-0700-000043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0" name="Check Box 68" hidden="1">
                <a:extLst>
                  <a:ext uri="{63B3BB69-23CF-44E3-9099-C40C66FF867C}">
                    <a14:compatExt spid="_x0000_s166980"/>
                  </a:ext>
                  <a:ext uri="{FF2B5EF4-FFF2-40B4-BE49-F238E27FC236}">
                    <a16:creationId xmlns:a16="http://schemas.microsoft.com/office/drawing/2014/main" id="{00000000-0008-0000-0700-0000448C0200}"/>
                  </a:ext>
                </a:extLst>
              </xdr:cNvPr>
              <xdr:cNvSpPr/>
            </xdr:nvSpPr>
            <xdr:spPr bwMode="auto">
              <a:xfrm>
                <a:off x="7870259" y="36208577"/>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92" name="Group 91">
              <a:extLst>
                <a:ext uri="{FF2B5EF4-FFF2-40B4-BE49-F238E27FC236}">
                  <a16:creationId xmlns:a16="http://schemas.microsoft.com/office/drawing/2014/main" id="{00000000-0008-0000-0700-00005C000000}"/>
                </a:ext>
              </a:extLst>
            </xdr:cNvPr>
            <xdr:cNvGrpSpPr/>
          </xdr:nvGrpSpPr>
          <xdr:grpSpPr>
            <a:xfrm>
              <a:off x="9438252" y="47949253"/>
              <a:ext cx="1735987" cy="551161"/>
              <a:chOff x="7272260" y="35845729"/>
              <a:chExt cx="1523407" cy="708071"/>
            </a:xfrm>
          </xdr:grpSpPr>
          <xdr:sp macro="" textlink="">
            <xdr:nvSpPr>
              <xdr:cNvPr id="166981" name="Check Box 69" hidden="1">
                <a:extLst>
                  <a:ext uri="{63B3BB69-23CF-44E3-9099-C40C66FF867C}">
                    <a14:compatExt spid="_x0000_s166981"/>
                  </a:ext>
                  <a:ext uri="{FF2B5EF4-FFF2-40B4-BE49-F238E27FC236}">
                    <a16:creationId xmlns:a16="http://schemas.microsoft.com/office/drawing/2014/main" id="{00000000-0008-0000-0700-0000458C0200}"/>
                  </a:ext>
                </a:extLst>
              </xdr:cNvPr>
              <xdr:cNvSpPr/>
            </xdr:nvSpPr>
            <xdr:spPr bwMode="auto">
              <a:xfrm>
                <a:off x="7280107" y="35845990"/>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2" name="Check Box 70" hidden="1">
                <a:extLst>
                  <a:ext uri="{63B3BB69-23CF-44E3-9099-C40C66FF867C}">
                    <a14:compatExt spid="_x0000_s166982"/>
                  </a:ext>
                  <a:ext uri="{FF2B5EF4-FFF2-40B4-BE49-F238E27FC236}">
                    <a16:creationId xmlns:a16="http://schemas.microsoft.com/office/drawing/2014/main" id="{00000000-0008-0000-0700-0000468C0200}"/>
                  </a:ext>
                </a:extLst>
              </xdr:cNvPr>
              <xdr:cNvSpPr/>
            </xdr:nvSpPr>
            <xdr:spPr bwMode="auto">
              <a:xfrm>
                <a:off x="7863043" y="35845729"/>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3" name="Check Box 71" hidden="1">
                <a:extLst>
                  <a:ext uri="{63B3BB69-23CF-44E3-9099-C40C66FF867C}">
                    <a14:compatExt spid="_x0000_s166983"/>
                  </a:ext>
                  <a:ext uri="{FF2B5EF4-FFF2-40B4-BE49-F238E27FC236}">
                    <a16:creationId xmlns:a16="http://schemas.microsoft.com/office/drawing/2014/main" id="{00000000-0008-0000-0700-0000478C0200}"/>
                  </a:ext>
                </a:extLst>
              </xdr:cNvPr>
              <xdr:cNvSpPr/>
            </xdr:nvSpPr>
            <xdr:spPr bwMode="auto">
              <a:xfrm>
                <a:off x="7272260" y="36202657"/>
                <a:ext cx="535246"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4" name="Check Box 72" hidden="1">
                <a:extLst>
                  <a:ext uri="{63B3BB69-23CF-44E3-9099-C40C66FF867C}">
                    <a14:compatExt spid="_x0000_s166984"/>
                  </a:ext>
                  <a:ext uri="{FF2B5EF4-FFF2-40B4-BE49-F238E27FC236}">
                    <a16:creationId xmlns:a16="http://schemas.microsoft.com/office/drawing/2014/main" id="{00000000-0008-0000-0700-0000488C0200}"/>
                  </a:ext>
                </a:extLst>
              </xdr:cNvPr>
              <xdr:cNvSpPr/>
            </xdr:nvSpPr>
            <xdr:spPr bwMode="auto">
              <a:xfrm>
                <a:off x="7870256" y="36208590"/>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5525021" y="56817644"/>
              <a:ext cx="1348349" cy="482279"/>
              <a:chOff x="5519171" y="35863346"/>
              <a:chExt cx="1619265" cy="694196"/>
            </a:xfrm>
          </xdr:grpSpPr>
          <xdr:sp macro="" textlink="">
            <xdr:nvSpPr>
              <xdr:cNvPr id="166985" name="Check Box 73" hidden="1">
                <a:extLst>
                  <a:ext uri="{63B3BB69-23CF-44E3-9099-C40C66FF867C}">
                    <a14:compatExt spid="_x0000_s166985"/>
                  </a:ext>
                  <a:ext uri="{FF2B5EF4-FFF2-40B4-BE49-F238E27FC236}">
                    <a16:creationId xmlns:a16="http://schemas.microsoft.com/office/drawing/2014/main" id="{00000000-0008-0000-0700-0000498C0200}"/>
                  </a:ext>
                </a:extLst>
              </xdr:cNvPr>
              <xdr:cNvSpPr/>
            </xdr:nvSpPr>
            <xdr:spPr bwMode="auto">
              <a:xfrm>
                <a:off x="5527461" y="35863346"/>
                <a:ext cx="45242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6" name="Check Box 74" hidden="1">
                <a:extLst>
                  <a:ext uri="{63B3BB69-23CF-44E3-9099-C40C66FF867C}">
                    <a14:compatExt spid="_x0000_s166986"/>
                  </a:ext>
                  <a:ext uri="{FF2B5EF4-FFF2-40B4-BE49-F238E27FC236}">
                    <a16:creationId xmlns:a16="http://schemas.microsoft.com/office/drawing/2014/main" id="{00000000-0008-0000-0700-00004A8C0200}"/>
                  </a:ext>
                </a:extLst>
              </xdr:cNvPr>
              <xdr:cNvSpPr/>
            </xdr:nvSpPr>
            <xdr:spPr bwMode="auto">
              <a:xfrm>
                <a:off x="6147107" y="35863346"/>
                <a:ext cx="63064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7" name="Check Box 75" hidden="1">
                <a:extLst>
                  <a:ext uri="{63B3BB69-23CF-44E3-9099-C40C66FF867C}">
                    <a14:compatExt spid="_x0000_s166987"/>
                  </a:ext>
                  <a:ext uri="{FF2B5EF4-FFF2-40B4-BE49-F238E27FC236}">
                    <a16:creationId xmlns:a16="http://schemas.microsoft.com/office/drawing/2014/main" id="{00000000-0008-0000-0700-00004B8C0200}"/>
                  </a:ext>
                </a:extLst>
              </xdr:cNvPr>
              <xdr:cNvSpPr/>
            </xdr:nvSpPr>
            <xdr:spPr bwMode="auto">
              <a:xfrm>
                <a:off x="5519171" y="36213202"/>
                <a:ext cx="568945"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8" name="Check Box 76" hidden="1">
                <a:extLst>
                  <a:ext uri="{63B3BB69-23CF-44E3-9099-C40C66FF867C}">
                    <a14:compatExt spid="_x0000_s166988"/>
                  </a:ext>
                  <a:ext uri="{FF2B5EF4-FFF2-40B4-BE49-F238E27FC236}">
                    <a16:creationId xmlns:a16="http://schemas.microsoft.com/office/drawing/2014/main" id="{00000000-0008-0000-0700-00004C8C0200}"/>
                  </a:ext>
                </a:extLst>
              </xdr:cNvPr>
              <xdr:cNvSpPr/>
            </xdr:nvSpPr>
            <xdr:spPr bwMode="auto">
              <a:xfrm>
                <a:off x="6154763" y="36218873"/>
                <a:ext cx="983673"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102" name="Group 101">
              <a:extLst>
                <a:ext uri="{FF2B5EF4-FFF2-40B4-BE49-F238E27FC236}">
                  <a16:creationId xmlns:a16="http://schemas.microsoft.com/office/drawing/2014/main" id="{00000000-0008-0000-0700-000066000000}"/>
                </a:ext>
              </a:extLst>
            </xdr:cNvPr>
            <xdr:cNvGrpSpPr/>
          </xdr:nvGrpSpPr>
          <xdr:grpSpPr>
            <a:xfrm>
              <a:off x="6991136" y="56881012"/>
              <a:ext cx="1730626" cy="1283044"/>
              <a:chOff x="7272263" y="35845894"/>
              <a:chExt cx="1523407" cy="707893"/>
            </a:xfrm>
          </xdr:grpSpPr>
          <xdr:sp macro="" textlink="">
            <xdr:nvSpPr>
              <xdr:cNvPr id="166989" name="Check Box 77" hidden="1">
                <a:extLst>
                  <a:ext uri="{63B3BB69-23CF-44E3-9099-C40C66FF867C}">
                    <a14:compatExt spid="_x0000_s166989"/>
                  </a:ext>
                  <a:ext uri="{FF2B5EF4-FFF2-40B4-BE49-F238E27FC236}">
                    <a16:creationId xmlns:a16="http://schemas.microsoft.com/office/drawing/2014/main" id="{00000000-0008-0000-0700-00004D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0" name="Check Box 78" hidden="1">
                <a:extLst>
                  <a:ext uri="{63B3BB69-23CF-44E3-9099-C40C66FF867C}">
                    <a14:compatExt spid="_x0000_s166990"/>
                  </a:ext>
                  <a:ext uri="{FF2B5EF4-FFF2-40B4-BE49-F238E27FC236}">
                    <a16:creationId xmlns:a16="http://schemas.microsoft.com/office/drawing/2014/main" id="{00000000-0008-0000-0700-00004E8C0200}"/>
                  </a:ext>
                </a:extLst>
              </xdr:cNvPr>
              <xdr:cNvSpPr/>
            </xdr:nvSpPr>
            <xdr:spPr bwMode="auto">
              <a:xfrm>
                <a:off x="7863043" y="3584589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1" name="Check Box 79" hidden="1">
                <a:extLst>
                  <a:ext uri="{63B3BB69-23CF-44E3-9099-C40C66FF867C}">
                    <a14:compatExt spid="_x0000_s166991"/>
                  </a:ext>
                  <a:ext uri="{FF2B5EF4-FFF2-40B4-BE49-F238E27FC236}">
                    <a16:creationId xmlns:a16="http://schemas.microsoft.com/office/drawing/2014/main" id="{00000000-0008-0000-0700-00004F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2" name="Check Box 80" hidden="1">
                <a:extLst>
                  <a:ext uri="{63B3BB69-23CF-44E3-9099-C40C66FF867C}">
                    <a14:compatExt spid="_x0000_s166992"/>
                  </a:ext>
                  <a:ext uri="{FF2B5EF4-FFF2-40B4-BE49-F238E27FC236}">
                    <a16:creationId xmlns:a16="http://schemas.microsoft.com/office/drawing/2014/main" id="{00000000-0008-0000-0700-0000508C0200}"/>
                  </a:ext>
                </a:extLst>
              </xdr:cNvPr>
              <xdr:cNvSpPr/>
            </xdr:nvSpPr>
            <xdr:spPr bwMode="auto">
              <a:xfrm>
                <a:off x="7870259" y="36208577"/>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7" name="Group 106">
              <a:extLst>
                <a:ext uri="{FF2B5EF4-FFF2-40B4-BE49-F238E27FC236}">
                  <a16:creationId xmlns:a16="http://schemas.microsoft.com/office/drawing/2014/main" id="{00000000-0008-0000-0700-00006B000000}"/>
                </a:ext>
              </a:extLst>
            </xdr:cNvPr>
            <xdr:cNvGrpSpPr/>
          </xdr:nvGrpSpPr>
          <xdr:grpSpPr>
            <a:xfrm>
              <a:off x="9438252" y="56791675"/>
              <a:ext cx="1735987" cy="551161"/>
              <a:chOff x="7272260" y="35845729"/>
              <a:chExt cx="1523407" cy="708071"/>
            </a:xfrm>
          </xdr:grpSpPr>
          <xdr:sp macro="" textlink="">
            <xdr:nvSpPr>
              <xdr:cNvPr id="166993" name="Check Box 81" hidden="1">
                <a:extLst>
                  <a:ext uri="{63B3BB69-23CF-44E3-9099-C40C66FF867C}">
                    <a14:compatExt spid="_x0000_s166993"/>
                  </a:ext>
                  <a:ext uri="{FF2B5EF4-FFF2-40B4-BE49-F238E27FC236}">
                    <a16:creationId xmlns:a16="http://schemas.microsoft.com/office/drawing/2014/main" id="{00000000-0008-0000-0700-0000518C0200}"/>
                  </a:ext>
                </a:extLst>
              </xdr:cNvPr>
              <xdr:cNvSpPr/>
            </xdr:nvSpPr>
            <xdr:spPr bwMode="auto">
              <a:xfrm>
                <a:off x="7280107" y="35845990"/>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4" name="Check Box 82" hidden="1">
                <a:extLst>
                  <a:ext uri="{63B3BB69-23CF-44E3-9099-C40C66FF867C}">
                    <a14:compatExt spid="_x0000_s166994"/>
                  </a:ext>
                  <a:ext uri="{FF2B5EF4-FFF2-40B4-BE49-F238E27FC236}">
                    <a16:creationId xmlns:a16="http://schemas.microsoft.com/office/drawing/2014/main" id="{00000000-0008-0000-0700-0000528C0200}"/>
                  </a:ext>
                </a:extLst>
              </xdr:cNvPr>
              <xdr:cNvSpPr/>
            </xdr:nvSpPr>
            <xdr:spPr bwMode="auto">
              <a:xfrm>
                <a:off x="7863043" y="35845729"/>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5" name="Check Box 83" hidden="1">
                <a:extLst>
                  <a:ext uri="{63B3BB69-23CF-44E3-9099-C40C66FF867C}">
                    <a14:compatExt spid="_x0000_s166995"/>
                  </a:ext>
                  <a:ext uri="{FF2B5EF4-FFF2-40B4-BE49-F238E27FC236}">
                    <a16:creationId xmlns:a16="http://schemas.microsoft.com/office/drawing/2014/main" id="{00000000-0008-0000-0700-0000538C0200}"/>
                  </a:ext>
                </a:extLst>
              </xdr:cNvPr>
              <xdr:cNvSpPr/>
            </xdr:nvSpPr>
            <xdr:spPr bwMode="auto">
              <a:xfrm>
                <a:off x="7272260" y="36202657"/>
                <a:ext cx="535246"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6" name="Check Box 84" hidden="1">
                <a:extLst>
                  <a:ext uri="{63B3BB69-23CF-44E3-9099-C40C66FF867C}">
                    <a14:compatExt spid="_x0000_s166996"/>
                  </a:ext>
                  <a:ext uri="{FF2B5EF4-FFF2-40B4-BE49-F238E27FC236}">
                    <a16:creationId xmlns:a16="http://schemas.microsoft.com/office/drawing/2014/main" id="{00000000-0008-0000-0700-0000548C0200}"/>
                  </a:ext>
                </a:extLst>
              </xdr:cNvPr>
              <xdr:cNvSpPr/>
            </xdr:nvSpPr>
            <xdr:spPr bwMode="auto">
              <a:xfrm>
                <a:off x="7870256" y="36208590"/>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2" name="Group 111">
              <a:extLst>
                <a:ext uri="{FF2B5EF4-FFF2-40B4-BE49-F238E27FC236}">
                  <a16:creationId xmlns:a16="http://schemas.microsoft.com/office/drawing/2014/main" id="{00000000-0008-0000-0700-000070000000}"/>
                </a:ext>
              </a:extLst>
            </xdr:cNvPr>
            <xdr:cNvGrpSpPr/>
          </xdr:nvGrpSpPr>
          <xdr:grpSpPr>
            <a:xfrm>
              <a:off x="5473934" y="69080328"/>
              <a:ext cx="1395972" cy="785673"/>
              <a:chOff x="5846846" y="47389939"/>
              <a:chExt cx="1611183" cy="692374"/>
            </a:xfrm>
          </xdr:grpSpPr>
          <xdr:sp macro="" textlink="">
            <xdr:nvSpPr>
              <xdr:cNvPr id="166997" name="Check Box 85" hidden="1">
                <a:extLst>
                  <a:ext uri="{63B3BB69-23CF-44E3-9099-C40C66FF867C}">
                    <a14:compatExt spid="_x0000_s166997"/>
                  </a:ext>
                  <a:ext uri="{FF2B5EF4-FFF2-40B4-BE49-F238E27FC236}">
                    <a16:creationId xmlns:a16="http://schemas.microsoft.com/office/drawing/2014/main" id="{00000000-0008-0000-0700-0000558C0200}"/>
                  </a:ext>
                </a:extLst>
              </xdr:cNvPr>
              <xdr:cNvSpPr/>
            </xdr:nvSpPr>
            <xdr:spPr bwMode="auto">
              <a:xfrm>
                <a:off x="5852581" y="47389939"/>
                <a:ext cx="132195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8" name="Check Box 86" hidden="1">
                <a:extLst>
                  <a:ext uri="{63B3BB69-23CF-44E3-9099-C40C66FF867C}">
                    <a14:compatExt spid="_x0000_s166998"/>
                  </a:ext>
                  <a:ext uri="{FF2B5EF4-FFF2-40B4-BE49-F238E27FC236}">
                    <a16:creationId xmlns:a16="http://schemas.microsoft.com/office/drawing/2014/main" id="{00000000-0008-0000-0700-0000568C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99" name="Check Box 87" hidden="1">
                <a:extLst>
                  <a:ext uri="{63B3BB69-23CF-44E3-9099-C40C66FF867C}">
                    <a14:compatExt spid="_x0000_s166999"/>
                  </a:ext>
                  <a:ext uri="{FF2B5EF4-FFF2-40B4-BE49-F238E27FC236}">
                    <a16:creationId xmlns:a16="http://schemas.microsoft.com/office/drawing/2014/main" id="{00000000-0008-0000-0700-0000578C0200}"/>
                  </a:ext>
                </a:extLst>
              </xdr:cNvPr>
              <xdr:cNvSpPr/>
            </xdr:nvSpPr>
            <xdr:spPr bwMode="auto">
              <a:xfrm>
                <a:off x="6793362" y="47684318"/>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16" name="Group 115">
              <a:extLst>
                <a:ext uri="{FF2B5EF4-FFF2-40B4-BE49-F238E27FC236}">
                  <a16:creationId xmlns:a16="http://schemas.microsoft.com/office/drawing/2014/main" id="{00000000-0008-0000-0700-000074000000}"/>
                </a:ext>
              </a:extLst>
            </xdr:cNvPr>
            <xdr:cNvGrpSpPr/>
          </xdr:nvGrpSpPr>
          <xdr:grpSpPr>
            <a:xfrm>
              <a:off x="6946103" y="69172644"/>
              <a:ext cx="1822144" cy="692264"/>
              <a:chOff x="5846918" y="47389433"/>
              <a:chExt cx="1611166" cy="692405"/>
            </a:xfrm>
          </xdr:grpSpPr>
          <xdr:sp macro="" textlink="">
            <xdr:nvSpPr>
              <xdr:cNvPr id="167000" name="Check Box 88" hidden="1">
                <a:extLst>
                  <a:ext uri="{63B3BB69-23CF-44E3-9099-C40C66FF867C}">
                    <a14:compatExt spid="_x0000_s167000"/>
                  </a:ext>
                  <a:ext uri="{FF2B5EF4-FFF2-40B4-BE49-F238E27FC236}">
                    <a16:creationId xmlns:a16="http://schemas.microsoft.com/office/drawing/2014/main" id="{00000000-0008-0000-0700-0000588C0200}"/>
                  </a:ext>
                </a:extLst>
              </xdr:cNvPr>
              <xdr:cNvSpPr/>
            </xdr:nvSpPr>
            <xdr:spPr bwMode="auto">
              <a:xfrm>
                <a:off x="5852580" y="47389433"/>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1" name="Check Box 89" hidden="1">
                <a:extLst>
                  <a:ext uri="{63B3BB69-23CF-44E3-9099-C40C66FF867C}">
                    <a14:compatExt spid="_x0000_s167001"/>
                  </a:ext>
                  <a:ext uri="{FF2B5EF4-FFF2-40B4-BE49-F238E27FC236}">
                    <a16:creationId xmlns:a16="http://schemas.microsoft.com/office/drawing/2014/main" id="{00000000-0008-0000-0700-0000598C0200}"/>
                  </a:ext>
                </a:extLst>
              </xdr:cNvPr>
              <xdr:cNvSpPr/>
            </xdr:nvSpPr>
            <xdr:spPr bwMode="auto">
              <a:xfrm>
                <a:off x="5846918" y="47677222"/>
                <a:ext cx="88729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2" name="Check Box 90" hidden="1">
                <a:extLst>
                  <a:ext uri="{63B3BB69-23CF-44E3-9099-C40C66FF867C}">
                    <a14:compatExt spid="_x0000_s167002"/>
                  </a:ext>
                  <a:ext uri="{FF2B5EF4-FFF2-40B4-BE49-F238E27FC236}">
                    <a16:creationId xmlns:a16="http://schemas.microsoft.com/office/drawing/2014/main" id="{00000000-0008-0000-0700-00005A8C0200}"/>
                  </a:ext>
                </a:extLst>
              </xdr:cNvPr>
              <xdr:cNvSpPr/>
            </xdr:nvSpPr>
            <xdr:spPr bwMode="auto">
              <a:xfrm>
                <a:off x="6793414" y="47683853"/>
                <a:ext cx="664670"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20" name="Group 119">
              <a:extLst>
                <a:ext uri="{FF2B5EF4-FFF2-40B4-BE49-F238E27FC236}">
                  <a16:creationId xmlns:a16="http://schemas.microsoft.com/office/drawing/2014/main" id="{00000000-0008-0000-0700-000078000000}"/>
                </a:ext>
              </a:extLst>
            </xdr:cNvPr>
            <xdr:cNvGrpSpPr/>
          </xdr:nvGrpSpPr>
          <xdr:grpSpPr>
            <a:xfrm>
              <a:off x="9472896" y="69153602"/>
              <a:ext cx="1451160" cy="623244"/>
              <a:chOff x="5846882" y="47390950"/>
              <a:chExt cx="1611184" cy="691475"/>
            </a:xfrm>
          </xdr:grpSpPr>
          <xdr:sp macro="" textlink="">
            <xdr:nvSpPr>
              <xdr:cNvPr id="167003" name="Check Box 91" hidden="1">
                <a:extLst>
                  <a:ext uri="{63B3BB69-23CF-44E3-9099-C40C66FF867C}">
                    <a14:compatExt spid="_x0000_s167003"/>
                  </a:ext>
                  <a:ext uri="{FF2B5EF4-FFF2-40B4-BE49-F238E27FC236}">
                    <a16:creationId xmlns:a16="http://schemas.microsoft.com/office/drawing/2014/main" id="{00000000-0008-0000-0700-00005B8C0200}"/>
                  </a:ext>
                </a:extLst>
              </xdr:cNvPr>
              <xdr:cNvSpPr/>
            </xdr:nvSpPr>
            <xdr:spPr bwMode="auto">
              <a:xfrm>
                <a:off x="5852581" y="47390950"/>
                <a:ext cx="1347089"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4" name="Check Box 92" hidden="1">
                <a:extLst>
                  <a:ext uri="{63B3BB69-23CF-44E3-9099-C40C66FF867C}">
                    <a14:compatExt spid="_x0000_s167004"/>
                  </a:ext>
                  <a:ext uri="{FF2B5EF4-FFF2-40B4-BE49-F238E27FC236}">
                    <a16:creationId xmlns:a16="http://schemas.microsoft.com/office/drawing/2014/main" id="{00000000-0008-0000-0700-00005C8C0200}"/>
                  </a:ext>
                </a:extLst>
              </xdr:cNvPr>
              <xdr:cNvSpPr/>
            </xdr:nvSpPr>
            <xdr:spPr bwMode="auto">
              <a:xfrm>
                <a:off x="5846882" y="47677222"/>
                <a:ext cx="88729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5" name="Check Box 93" hidden="1">
                <a:extLst>
                  <a:ext uri="{63B3BB69-23CF-44E3-9099-C40C66FF867C}">
                    <a14:compatExt spid="_x0000_s167005"/>
                  </a:ext>
                  <a:ext uri="{FF2B5EF4-FFF2-40B4-BE49-F238E27FC236}">
                    <a16:creationId xmlns:a16="http://schemas.microsoft.com/office/drawing/2014/main" id="{00000000-0008-0000-0700-00005D8C0200}"/>
                  </a:ext>
                </a:extLst>
              </xdr:cNvPr>
              <xdr:cNvSpPr/>
            </xdr:nvSpPr>
            <xdr:spPr bwMode="auto">
              <a:xfrm>
                <a:off x="6793394" y="47684425"/>
                <a:ext cx="664672"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24" name="Group 123">
              <a:extLst>
                <a:ext uri="{FF2B5EF4-FFF2-40B4-BE49-F238E27FC236}">
                  <a16:creationId xmlns:a16="http://schemas.microsoft.com/office/drawing/2014/main" id="{00000000-0008-0000-0700-00007C000000}"/>
                </a:ext>
              </a:extLst>
            </xdr:cNvPr>
            <xdr:cNvGrpSpPr/>
          </xdr:nvGrpSpPr>
          <xdr:grpSpPr>
            <a:xfrm>
              <a:off x="5431769" y="73476510"/>
              <a:ext cx="1433373" cy="912883"/>
              <a:chOff x="5846872" y="47389729"/>
              <a:chExt cx="1611182" cy="692556"/>
            </a:xfrm>
          </xdr:grpSpPr>
          <xdr:sp macro="" textlink="">
            <xdr:nvSpPr>
              <xdr:cNvPr id="167006" name="Check Box 94" hidden="1">
                <a:extLst>
                  <a:ext uri="{63B3BB69-23CF-44E3-9099-C40C66FF867C}">
                    <a14:compatExt spid="_x0000_s167006"/>
                  </a:ext>
                  <a:ext uri="{FF2B5EF4-FFF2-40B4-BE49-F238E27FC236}">
                    <a16:creationId xmlns:a16="http://schemas.microsoft.com/office/drawing/2014/main" id="{00000000-0008-0000-0700-00005E8C0200}"/>
                  </a:ext>
                </a:extLst>
              </xdr:cNvPr>
              <xdr:cNvSpPr/>
            </xdr:nvSpPr>
            <xdr:spPr bwMode="auto">
              <a:xfrm>
                <a:off x="5852580" y="47389729"/>
                <a:ext cx="10067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7" name="Check Box 95" hidden="1">
                <a:extLst>
                  <a:ext uri="{63B3BB69-23CF-44E3-9099-C40C66FF867C}">
                    <a14:compatExt spid="_x0000_s167007"/>
                  </a:ext>
                  <a:ext uri="{FF2B5EF4-FFF2-40B4-BE49-F238E27FC236}">
                    <a16:creationId xmlns:a16="http://schemas.microsoft.com/office/drawing/2014/main" id="{00000000-0008-0000-0700-00005F8C0200}"/>
                  </a:ext>
                </a:extLst>
              </xdr:cNvPr>
              <xdr:cNvSpPr/>
            </xdr:nvSpPr>
            <xdr:spPr bwMode="auto">
              <a:xfrm>
                <a:off x="5846872"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8" name="Check Box 96" hidden="1">
                <a:extLst>
                  <a:ext uri="{63B3BB69-23CF-44E3-9099-C40C66FF867C}">
                    <a14:compatExt spid="_x0000_s167008"/>
                  </a:ext>
                  <a:ext uri="{FF2B5EF4-FFF2-40B4-BE49-F238E27FC236}">
                    <a16:creationId xmlns:a16="http://schemas.microsoft.com/office/drawing/2014/main" id="{00000000-0008-0000-0700-0000608C0200}"/>
                  </a:ext>
                </a:extLst>
              </xdr:cNvPr>
              <xdr:cNvSpPr/>
            </xdr:nvSpPr>
            <xdr:spPr bwMode="auto">
              <a:xfrm>
                <a:off x="6793383" y="47684293"/>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28" name="Group 127">
              <a:extLst>
                <a:ext uri="{FF2B5EF4-FFF2-40B4-BE49-F238E27FC236}">
                  <a16:creationId xmlns:a16="http://schemas.microsoft.com/office/drawing/2014/main" id="{00000000-0008-0000-0700-000080000000}"/>
                </a:ext>
              </a:extLst>
            </xdr:cNvPr>
            <xdr:cNvGrpSpPr/>
          </xdr:nvGrpSpPr>
          <xdr:grpSpPr>
            <a:xfrm>
              <a:off x="9491943" y="73438463"/>
              <a:ext cx="1148443" cy="648908"/>
              <a:chOff x="5846848" y="47389780"/>
              <a:chExt cx="1611208" cy="692187"/>
            </a:xfrm>
          </xdr:grpSpPr>
          <xdr:sp macro="" textlink="">
            <xdr:nvSpPr>
              <xdr:cNvPr id="167009" name="Check Box 97" hidden="1">
                <a:extLst>
                  <a:ext uri="{63B3BB69-23CF-44E3-9099-C40C66FF867C}">
                    <a14:compatExt spid="_x0000_s167009"/>
                  </a:ext>
                  <a:ext uri="{FF2B5EF4-FFF2-40B4-BE49-F238E27FC236}">
                    <a16:creationId xmlns:a16="http://schemas.microsoft.com/office/drawing/2014/main" id="{00000000-0008-0000-0700-0000618C0200}"/>
                  </a:ext>
                </a:extLst>
              </xdr:cNvPr>
              <xdr:cNvSpPr/>
            </xdr:nvSpPr>
            <xdr:spPr bwMode="auto">
              <a:xfrm>
                <a:off x="5852579" y="47389780"/>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0" name="Check Box 98" hidden="1">
                <a:extLst>
                  <a:ext uri="{63B3BB69-23CF-44E3-9099-C40C66FF867C}">
                    <a14:compatExt spid="_x0000_s167010"/>
                  </a:ext>
                  <a:ext uri="{FF2B5EF4-FFF2-40B4-BE49-F238E27FC236}">
                    <a16:creationId xmlns:a16="http://schemas.microsoft.com/office/drawing/2014/main" id="{00000000-0008-0000-0700-0000628C0200}"/>
                  </a:ext>
                </a:extLst>
              </xdr:cNvPr>
              <xdr:cNvSpPr/>
            </xdr:nvSpPr>
            <xdr:spPr bwMode="auto">
              <a:xfrm>
                <a:off x="5846848" y="47677222"/>
                <a:ext cx="8872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1" name="Check Box 99" hidden="1">
                <a:extLst>
                  <a:ext uri="{63B3BB69-23CF-44E3-9099-C40C66FF867C}">
                    <a14:compatExt spid="_x0000_s167011"/>
                  </a:ext>
                  <a:ext uri="{FF2B5EF4-FFF2-40B4-BE49-F238E27FC236}">
                    <a16:creationId xmlns:a16="http://schemas.microsoft.com/office/drawing/2014/main" id="{00000000-0008-0000-0700-0000638C0200}"/>
                  </a:ext>
                </a:extLst>
              </xdr:cNvPr>
              <xdr:cNvSpPr/>
            </xdr:nvSpPr>
            <xdr:spPr bwMode="auto">
              <a:xfrm>
                <a:off x="6793389" y="47683980"/>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32" name="Group 131">
              <a:extLst>
                <a:ext uri="{FF2B5EF4-FFF2-40B4-BE49-F238E27FC236}">
                  <a16:creationId xmlns:a16="http://schemas.microsoft.com/office/drawing/2014/main" id="{00000000-0008-0000-0700-000084000000}"/>
                </a:ext>
              </a:extLst>
            </xdr:cNvPr>
            <xdr:cNvGrpSpPr/>
          </xdr:nvGrpSpPr>
          <xdr:grpSpPr>
            <a:xfrm>
              <a:off x="5462025" y="89123012"/>
              <a:ext cx="1403117" cy="607901"/>
              <a:chOff x="5846837" y="47389644"/>
              <a:chExt cx="1611221" cy="692269"/>
            </a:xfrm>
          </xdr:grpSpPr>
          <xdr:sp macro="" textlink="">
            <xdr:nvSpPr>
              <xdr:cNvPr id="167012" name="Check Box 100" hidden="1">
                <a:extLst>
                  <a:ext uri="{63B3BB69-23CF-44E3-9099-C40C66FF867C}">
                    <a14:compatExt spid="_x0000_s167012"/>
                  </a:ext>
                  <a:ext uri="{FF2B5EF4-FFF2-40B4-BE49-F238E27FC236}">
                    <a16:creationId xmlns:a16="http://schemas.microsoft.com/office/drawing/2014/main" id="{00000000-0008-0000-0700-0000648C0200}"/>
                  </a:ext>
                </a:extLst>
              </xdr:cNvPr>
              <xdr:cNvSpPr/>
            </xdr:nvSpPr>
            <xdr:spPr bwMode="auto">
              <a:xfrm>
                <a:off x="5852582" y="47389644"/>
                <a:ext cx="137217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3" name="Check Box 101" hidden="1">
                <a:extLst>
                  <a:ext uri="{63B3BB69-23CF-44E3-9099-C40C66FF867C}">
                    <a14:compatExt spid="_x0000_s167013"/>
                  </a:ext>
                  <a:ext uri="{FF2B5EF4-FFF2-40B4-BE49-F238E27FC236}">
                    <a16:creationId xmlns:a16="http://schemas.microsoft.com/office/drawing/2014/main" id="{00000000-0008-0000-0700-0000658C0200}"/>
                  </a:ext>
                </a:extLst>
              </xdr:cNvPr>
              <xdr:cNvSpPr/>
            </xdr:nvSpPr>
            <xdr:spPr bwMode="auto">
              <a:xfrm>
                <a:off x="5846837"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4" name="Check Box 102" hidden="1">
                <a:extLst>
                  <a:ext uri="{63B3BB69-23CF-44E3-9099-C40C66FF867C}">
                    <a14:compatExt spid="_x0000_s167014"/>
                  </a:ext>
                  <a:ext uri="{FF2B5EF4-FFF2-40B4-BE49-F238E27FC236}">
                    <a16:creationId xmlns:a16="http://schemas.microsoft.com/office/drawing/2014/main" id="{00000000-0008-0000-0700-0000668C0200}"/>
                  </a:ext>
                </a:extLst>
              </xdr:cNvPr>
              <xdr:cNvSpPr/>
            </xdr:nvSpPr>
            <xdr:spPr bwMode="auto">
              <a:xfrm>
                <a:off x="6793390" y="47683916"/>
                <a:ext cx="664668"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36" name="Group 135">
              <a:extLst>
                <a:ext uri="{FF2B5EF4-FFF2-40B4-BE49-F238E27FC236}">
                  <a16:creationId xmlns:a16="http://schemas.microsoft.com/office/drawing/2014/main" id="{00000000-0008-0000-0700-000088000000}"/>
                </a:ext>
              </a:extLst>
            </xdr:cNvPr>
            <xdr:cNvGrpSpPr/>
          </xdr:nvGrpSpPr>
          <xdr:grpSpPr>
            <a:xfrm>
              <a:off x="6965157" y="89075387"/>
              <a:ext cx="1839731" cy="607901"/>
              <a:chOff x="5846909" y="47389644"/>
              <a:chExt cx="1611174" cy="692269"/>
            </a:xfrm>
          </xdr:grpSpPr>
          <xdr:sp macro="" textlink="">
            <xdr:nvSpPr>
              <xdr:cNvPr id="167015" name="Check Box 103" hidden="1">
                <a:extLst>
                  <a:ext uri="{63B3BB69-23CF-44E3-9099-C40C66FF867C}">
                    <a14:compatExt spid="_x0000_s167015"/>
                  </a:ext>
                  <a:ext uri="{FF2B5EF4-FFF2-40B4-BE49-F238E27FC236}">
                    <a16:creationId xmlns:a16="http://schemas.microsoft.com/office/drawing/2014/main" id="{00000000-0008-0000-0700-0000678C0200}"/>
                  </a:ext>
                </a:extLst>
              </xdr:cNvPr>
              <xdr:cNvSpPr/>
            </xdr:nvSpPr>
            <xdr:spPr bwMode="auto">
              <a:xfrm>
                <a:off x="5852580" y="4738964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6" name="Check Box 104" hidden="1">
                <a:extLst>
                  <a:ext uri="{63B3BB69-23CF-44E3-9099-C40C66FF867C}">
                    <a14:compatExt spid="_x0000_s167016"/>
                  </a:ext>
                  <a:ext uri="{FF2B5EF4-FFF2-40B4-BE49-F238E27FC236}">
                    <a16:creationId xmlns:a16="http://schemas.microsoft.com/office/drawing/2014/main" id="{00000000-0008-0000-0700-0000688C0200}"/>
                  </a:ext>
                </a:extLst>
              </xdr:cNvPr>
              <xdr:cNvSpPr/>
            </xdr:nvSpPr>
            <xdr:spPr bwMode="auto">
              <a:xfrm>
                <a:off x="5846909" y="47677222"/>
                <a:ext cx="88729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7" name="Check Box 105" hidden="1">
                <a:extLst>
                  <a:ext uri="{63B3BB69-23CF-44E3-9099-C40C66FF867C}">
                    <a14:compatExt spid="_x0000_s167017"/>
                  </a:ext>
                  <a:ext uri="{FF2B5EF4-FFF2-40B4-BE49-F238E27FC236}">
                    <a16:creationId xmlns:a16="http://schemas.microsoft.com/office/drawing/2014/main" id="{00000000-0008-0000-0700-0000698C0200}"/>
                  </a:ext>
                </a:extLst>
              </xdr:cNvPr>
              <xdr:cNvSpPr/>
            </xdr:nvSpPr>
            <xdr:spPr bwMode="auto">
              <a:xfrm>
                <a:off x="6793414" y="47683916"/>
                <a:ext cx="664669"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40" name="Group 139">
              <a:extLst>
                <a:ext uri="{FF2B5EF4-FFF2-40B4-BE49-F238E27FC236}">
                  <a16:creationId xmlns:a16="http://schemas.microsoft.com/office/drawing/2014/main" id="{00000000-0008-0000-0700-00008C000000}"/>
                </a:ext>
              </a:extLst>
            </xdr:cNvPr>
            <xdr:cNvGrpSpPr/>
          </xdr:nvGrpSpPr>
          <xdr:grpSpPr>
            <a:xfrm>
              <a:off x="9491946" y="89123012"/>
              <a:ext cx="1432109" cy="607901"/>
              <a:chOff x="5846856" y="47389644"/>
              <a:chExt cx="1611201" cy="692269"/>
            </a:xfrm>
          </xdr:grpSpPr>
          <xdr:sp macro="" textlink="">
            <xdr:nvSpPr>
              <xdr:cNvPr id="167018" name="Check Box 106" hidden="1">
                <a:extLst>
                  <a:ext uri="{63B3BB69-23CF-44E3-9099-C40C66FF867C}">
                    <a14:compatExt spid="_x0000_s167018"/>
                  </a:ext>
                  <a:ext uri="{FF2B5EF4-FFF2-40B4-BE49-F238E27FC236}">
                    <a16:creationId xmlns:a16="http://schemas.microsoft.com/office/drawing/2014/main" id="{00000000-0008-0000-0700-00006A8C0200}"/>
                  </a:ext>
                </a:extLst>
              </xdr:cNvPr>
              <xdr:cNvSpPr/>
            </xdr:nvSpPr>
            <xdr:spPr bwMode="auto">
              <a:xfrm>
                <a:off x="5852578" y="4738964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9" name="Check Box 107" hidden="1">
                <a:extLst>
                  <a:ext uri="{63B3BB69-23CF-44E3-9099-C40C66FF867C}">
                    <a14:compatExt spid="_x0000_s167019"/>
                  </a:ext>
                  <a:ext uri="{FF2B5EF4-FFF2-40B4-BE49-F238E27FC236}">
                    <a16:creationId xmlns:a16="http://schemas.microsoft.com/office/drawing/2014/main" id="{00000000-0008-0000-0700-00006B8C0200}"/>
                  </a:ext>
                </a:extLst>
              </xdr:cNvPr>
              <xdr:cNvSpPr/>
            </xdr:nvSpPr>
            <xdr:spPr bwMode="auto">
              <a:xfrm>
                <a:off x="5846856" y="47677222"/>
                <a:ext cx="887289"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0" name="Check Box 108" hidden="1">
                <a:extLst>
                  <a:ext uri="{63B3BB69-23CF-44E3-9099-C40C66FF867C}">
                    <a14:compatExt spid="_x0000_s167020"/>
                  </a:ext>
                  <a:ext uri="{FF2B5EF4-FFF2-40B4-BE49-F238E27FC236}">
                    <a16:creationId xmlns:a16="http://schemas.microsoft.com/office/drawing/2014/main" id="{00000000-0008-0000-0700-00006C8C0200}"/>
                  </a:ext>
                </a:extLst>
              </xdr:cNvPr>
              <xdr:cNvSpPr/>
            </xdr:nvSpPr>
            <xdr:spPr bwMode="auto">
              <a:xfrm>
                <a:off x="6793390" y="47683916"/>
                <a:ext cx="664667"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44" name="Group 143">
              <a:extLst>
                <a:ext uri="{FF2B5EF4-FFF2-40B4-BE49-F238E27FC236}">
                  <a16:creationId xmlns:a16="http://schemas.microsoft.com/office/drawing/2014/main" id="{00000000-0008-0000-0700-000090000000}"/>
                </a:ext>
              </a:extLst>
            </xdr:cNvPr>
            <xdr:cNvGrpSpPr/>
          </xdr:nvGrpSpPr>
          <xdr:grpSpPr>
            <a:xfrm>
              <a:off x="5441298" y="93131400"/>
              <a:ext cx="1430515" cy="599748"/>
              <a:chOff x="5846873" y="47389528"/>
              <a:chExt cx="1611216" cy="692744"/>
            </a:xfrm>
          </xdr:grpSpPr>
          <xdr:sp macro="" textlink="">
            <xdr:nvSpPr>
              <xdr:cNvPr id="167021" name="Check Box 109" hidden="1">
                <a:extLst>
                  <a:ext uri="{63B3BB69-23CF-44E3-9099-C40C66FF867C}">
                    <a14:compatExt spid="_x0000_s167021"/>
                  </a:ext>
                  <a:ext uri="{FF2B5EF4-FFF2-40B4-BE49-F238E27FC236}">
                    <a16:creationId xmlns:a16="http://schemas.microsoft.com/office/drawing/2014/main" id="{00000000-0008-0000-0700-00006D8C0200}"/>
                  </a:ext>
                </a:extLst>
              </xdr:cNvPr>
              <xdr:cNvSpPr/>
            </xdr:nvSpPr>
            <xdr:spPr bwMode="auto">
              <a:xfrm>
                <a:off x="5852579" y="47389528"/>
                <a:ext cx="881031"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2" name="Check Box 110" hidden="1">
                <a:extLst>
                  <a:ext uri="{63B3BB69-23CF-44E3-9099-C40C66FF867C}">
                    <a14:compatExt spid="_x0000_s167022"/>
                  </a:ext>
                  <a:ext uri="{FF2B5EF4-FFF2-40B4-BE49-F238E27FC236}">
                    <a16:creationId xmlns:a16="http://schemas.microsoft.com/office/drawing/2014/main" id="{00000000-0008-0000-0700-00006E8C0200}"/>
                  </a:ext>
                </a:extLst>
              </xdr:cNvPr>
              <xdr:cNvSpPr/>
            </xdr:nvSpPr>
            <xdr:spPr bwMode="auto">
              <a:xfrm>
                <a:off x="5846873" y="47677222"/>
                <a:ext cx="887296"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3" name="Check Box 111" hidden="1">
                <a:extLst>
                  <a:ext uri="{63B3BB69-23CF-44E3-9099-C40C66FF867C}">
                    <a14:compatExt spid="_x0000_s167023"/>
                  </a:ext>
                  <a:ext uri="{FF2B5EF4-FFF2-40B4-BE49-F238E27FC236}">
                    <a16:creationId xmlns:a16="http://schemas.microsoft.com/office/drawing/2014/main" id="{00000000-0008-0000-0700-00006F8C0200}"/>
                  </a:ext>
                </a:extLst>
              </xdr:cNvPr>
              <xdr:cNvSpPr/>
            </xdr:nvSpPr>
            <xdr:spPr bwMode="auto">
              <a:xfrm>
                <a:off x="6793420" y="47684282"/>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148" name="Group 147">
              <a:extLst>
                <a:ext uri="{FF2B5EF4-FFF2-40B4-BE49-F238E27FC236}">
                  <a16:creationId xmlns:a16="http://schemas.microsoft.com/office/drawing/2014/main" id="{00000000-0008-0000-0700-000094000000}"/>
                </a:ext>
              </a:extLst>
            </xdr:cNvPr>
            <xdr:cNvGrpSpPr/>
          </xdr:nvGrpSpPr>
          <xdr:grpSpPr>
            <a:xfrm>
              <a:off x="7041357" y="93159975"/>
              <a:ext cx="1839731" cy="599748"/>
              <a:chOff x="5846909" y="47389528"/>
              <a:chExt cx="1611174" cy="692744"/>
            </a:xfrm>
          </xdr:grpSpPr>
          <xdr:sp macro="" textlink="">
            <xdr:nvSpPr>
              <xdr:cNvPr id="167024" name="Check Box 112" hidden="1">
                <a:extLst>
                  <a:ext uri="{63B3BB69-23CF-44E3-9099-C40C66FF867C}">
                    <a14:compatExt spid="_x0000_s167024"/>
                  </a:ext>
                  <a:ext uri="{FF2B5EF4-FFF2-40B4-BE49-F238E27FC236}">
                    <a16:creationId xmlns:a16="http://schemas.microsoft.com/office/drawing/2014/main" id="{00000000-0008-0000-0700-0000708C0200}"/>
                  </a:ext>
                </a:extLst>
              </xdr:cNvPr>
              <xdr:cNvSpPr/>
            </xdr:nvSpPr>
            <xdr:spPr bwMode="auto">
              <a:xfrm>
                <a:off x="5852580" y="47389528"/>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5" name="Check Box 113" hidden="1">
                <a:extLst>
                  <a:ext uri="{63B3BB69-23CF-44E3-9099-C40C66FF867C}">
                    <a14:compatExt spid="_x0000_s167025"/>
                  </a:ext>
                  <a:ext uri="{FF2B5EF4-FFF2-40B4-BE49-F238E27FC236}">
                    <a16:creationId xmlns:a16="http://schemas.microsoft.com/office/drawing/2014/main" id="{00000000-0008-0000-0700-0000718C0200}"/>
                  </a:ext>
                </a:extLst>
              </xdr:cNvPr>
              <xdr:cNvSpPr/>
            </xdr:nvSpPr>
            <xdr:spPr bwMode="auto">
              <a:xfrm>
                <a:off x="5846909"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6" name="Check Box 114" hidden="1">
                <a:extLst>
                  <a:ext uri="{63B3BB69-23CF-44E3-9099-C40C66FF867C}">
                    <a14:compatExt spid="_x0000_s167026"/>
                  </a:ext>
                  <a:ext uri="{FF2B5EF4-FFF2-40B4-BE49-F238E27FC236}">
                    <a16:creationId xmlns:a16="http://schemas.microsoft.com/office/drawing/2014/main" id="{00000000-0008-0000-0700-0000728C0200}"/>
                  </a:ext>
                </a:extLst>
              </xdr:cNvPr>
              <xdr:cNvSpPr/>
            </xdr:nvSpPr>
            <xdr:spPr bwMode="auto">
              <a:xfrm>
                <a:off x="6793414" y="47684282"/>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152" name="Group 151">
              <a:extLst>
                <a:ext uri="{FF2B5EF4-FFF2-40B4-BE49-F238E27FC236}">
                  <a16:creationId xmlns:a16="http://schemas.microsoft.com/office/drawing/2014/main" id="{00000000-0008-0000-0700-000098000000}"/>
                </a:ext>
              </a:extLst>
            </xdr:cNvPr>
            <xdr:cNvGrpSpPr/>
          </xdr:nvGrpSpPr>
          <xdr:grpSpPr>
            <a:xfrm>
              <a:off x="9530043" y="93140925"/>
              <a:ext cx="1394011" cy="599748"/>
              <a:chOff x="5846845" y="47389528"/>
              <a:chExt cx="1611215" cy="692744"/>
            </a:xfrm>
          </xdr:grpSpPr>
          <xdr:sp macro="" textlink="">
            <xdr:nvSpPr>
              <xdr:cNvPr id="167027" name="Check Box 115" hidden="1">
                <a:extLst>
                  <a:ext uri="{63B3BB69-23CF-44E3-9099-C40C66FF867C}">
                    <a14:compatExt spid="_x0000_s167027"/>
                  </a:ext>
                  <a:ext uri="{FF2B5EF4-FFF2-40B4-BE49-F238E27FC236}">
                    <a16:creationId xmlns:a16="http://schemas.microsoft.com/office/drawing/2014/main" id="{00000000-0008-0000-0700-0000738C0200}"/>
                  </a:ext>
                </a:extLst>
              </xdr:cNvPr>
              <xdr:cNvSpPr/>
            </xdr:nvSpPr>
            <xdr:spPr bwMode="auto">
              <a:xfrm>
                <a:off x="5852579" y="47389528"/>
                <a:ext cx="967226"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8" name="Check Box 116" hidden="1">
                <a:extLst>
                  <a:ext uri="{63B3BB69-23CF-44E3-9099-C40C66FF867C}">
                    <a14:compatExt spid="_x0000_s167028"/>
                  </a:ext>
                  <a:ext uri="{FF2B5EF4-FFF2-40B4-BE49-F238E27FC236}">
                    <a16:creationId xmlns:a16="http://schemas.microsoft.com/office/drawing/2014/main" id="{00000000-0008-0000-0700-0000748C0200}"/>
                  </a:ext>
                </a:extLst>
              </xdr:cNvPr>
              <xdr:cNvSpPr/>
            </xdr:nvSpPr>
            <xdr:spPr bwMode="auto">
              <a:xfrm>
                <a:off x="5846845" y="47677222"/>
                <a:ext cx="887285"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9" name="Check Box 117" hidden="1">
                <a:extLst>
                  <a:ext uri="{63B3BB69-23CF-44E3-9099-C40C66FF867C}">
                    <a14:compatExt spid="_x0000_s167029"/>
                  </a:ext>
                  <a:ext uri="{FF2B5EF4-FFF2-40B4-BE49-F238E27FC236}">
                    <a16:creationId xmlns:a16="http://schemas.microsoft.com/office/drawing/2014/main" id="{00000000-0008-0000-0700-0000758C0200}"/>
                  </a:ext>
                </a:extLst>
              </xdr:cNvPr>
              <xdr:cNvSpPr/>
            </xdr:nvSpPr>
            <xdr:spPr bwMode="auto">
              <a:xfrm>
                <a:off x="6793389" y="47684282"/>
                <a:ext cx="664671"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156" name="Group 155">
              <a:extLst>
                <a:ext uri="{FF2B5EF4-FFF2-40B4-BE49-F238E27FC236}">
                  <a16:creationId xmlns:a16="http://schemas.microsoft.com/office/drawing/2014/main" id="{00000000-0008-0000-0700-00009C000000}"/>
                </a:ext>
              </a:extLst>
            </xdr:cNvPr>
            <xdr:cNvGrpSpPr/>
          </xdr:nvGrpSpPr>
          <xdr:grpSpPr>
            <a:xfrm>
              <a:off x="5441298" y="73524108"/>
              <a:ext cx="1430515" cy="671766"/>
              <a:chOff x="5846873" y="47389768"/>
              <a:chExt cx="1611216" cy="692544"/>
            </a:xfrm>
          </xdr:grpSpPr>
          <xdr:sp macro="" textlink="">
            <xdr:nvSpPr>
              <xdr:cNvPr id="167030" name="Check Box 118" hidden="1">
                <a:extLst>
                  <a:ext uri="{63B3BB69-23CF-44E3-9099-C40C66FF867C}">
                    <a14:compatExt spid="_x0000_s167030"/>
                  </a:ext>
                  <a:ext uri="{FF2B5EF4-FFF2-40B4-BE49-F238E27FC236}">
                    <a16:creationId xmlns:a16="http://schemas.microsoft.com/office/drawing/2014/main" id="{00000000-0008-0000-0700-0000768C0200}"/>
                  </a:ext>
                </a:extLst>
              </xdr:cNvPr>
              <xdr:cNvSpPr/>
            </xdr:nvSpPr>
            <xdr:spPr bwMode="auto">
              <a:xfrm>
                <a:off x="5852579" y="47389768"/>
                <a:ext cx="88103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1" name="Check Box 119" hidden="1">
                <a:extLst>
                  <a:ext uri="{63B3BB69-23CF-44E3-9099-C40C66FF867C}">
                    <a14:compatExt spid="_x0000_s167031"/>
                  </a:ext>
                  <a:ext uri="{FF2B5EF4-FFF2-40B4-BE49-F238E27FC236}">
                    <a16:creationId xmlns:a16="http://schemas.microsoft.com/office/drawing/2014/main" id="{00000000-0008-0000-0700-0000778C0200}"/>
                  </a:ext>
                </a:extLst>
              </xdr:cNvPr>
              <xdr:cNvSpPr/>
            </xdr:nvSpPr>
            <xdr:spPr bwMode="auto">
              <a:xfrm>
                <a:off x="5846873" y="47677222"/>
                <a:ext cx="88729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2" name="Check Box 120" hidden="1">
                <a:extLst>
                  <a:ext uri="{63B3BB69-23CF-44E3-9099-C40C66FF867C}">
                    <a14:compatExt spid="_x0000_s167032"/>
                  </a:ext>
                  <a:ext uri="{FF2B5EF4-FFF2-40B4-BE49-F238E27FC236}">
                    <a16:creationId xmlns:a16="http://schemas.microsoft.com/office/drawing/2014/main" id="{00000000-0008-0000-0700-0000788C0200}"/>
                  </a:ext>
                </a:extLst>
              </xdr:cNvPr>
              <xdr:cNvSpPr/>
            </xdr:nvSpPr>
            <xdr:spPr bwMode="auto">
              <a:xfrm>
                <a:off x="6793420" y="47684321"/>
                <a:ext cx="664669"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160" name="Group 159">
              <a:extLst>
                <a:ext uri="{FF2B5EF4-FFF2-40B4-BE49-F238E27FC236}">
                  <a16:creationId xmlns:a16="http://schemas.microsoft.com/office/drawing/2014/main" id="{00000000-0008-0000-0700-0000A0000000}"/>
                </a:ext>
              </a:extLst>
            </xdr:cNvPr>
            <xdr:cNvGrpSpPr/>
          </xdr:nvGrpSpPr>
          <xdr:grpSpPr>
            <a:xfrm>
              <a:off x="7082174" y="73435689"/>
              <a:ext cx="1774411" cy="912883"/>
              <a:chOff x="5846869" y="47389729"/>
              <a:chExt cx="1611200" cy="692556"/>
            </a:xfrm>
          </xdr:grpSpPr>
          <xdr:sp macro="" textlink="">
            <xdr:nvSpPr>
              <xdr:cNvPr id="167033" name="Check Box 121" hidden="1">
                <a:extLst>
                  <a:ext uri="{63B3BB69-23CF-44E3-9099-C40C66FF867C}">
                    <a14:compatExt spid="_x0000_s167033"/>
                  </a:ext>
                  <a:ext uri="{FF2B5EF4-FFF2-40B4-BE49-F238E27FC236}">
                    <a16:creationId xmlns:a16="http://schemas.microsoft.com/office/drawing/2014/main" id="{00000000-0008-0000-0700-0000798C0200}"/>
                  </a:ext>
                </a:extLst>
              </xdr:cNvPr>
              <xdr:cNvSpPr/>
            </xdr:nvSpPr>
            <xdr:spPr bwMode="auto">
              <a:xfrm>
                <a:off x="5852580" y="47389729"/>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4" name="Check Box 122" hidden="1">
                <a:extLst>
                  <a:ext uri="{63B3BB69-23CF-44E3-9099-C40C66FF867C}">
                    <a14:compatExt spid="_x0000_s167034"/>
                  </a:ext>
                  <a:ext uri="{FF2B5EF4-FFF2-40B4-BE49-F238E27FC236}">
                    <a16:creationId xmlns:a16="http://schemas.microsoft.com/office/drawing/2014/main" id="{00000000-0008-0000-0700-00007A8C0200}"/>
                  </a:ext>
                </a:extLst>
              </xdr:cNvPr>
              <xdr:cNvSpPr/>
            </xdr:nvSpPr>
            <xdr:spPr bwMode="auto">
              <a:xfrm>
                <a:off x="5846869"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5" name="Check Box 123" hidden="1">
                <a:extLst>
                  <a:ext uri="{63B3BB69-23CF-44E3-9099-C40C66FF867C}">
                    <a14:compatExt spid="_x0000_s167035"/>
                  </a:ext>
                  <a:ext uri="{FF2B5EF4-FFF2-40B4-BE49-F238E27FC236}">
                    <a16:creationId xmlns:a16="http://schemas.microsoft.com/office/drawing/2014/main" id="{00000000-0008-0000-0700-00007B8C0200}"/>
                  </a:ext>
                </a:extLst>
              </xdr:cNvPr>
              <xdr:cNvSpPr/>
            </xdr:nvSpPr>
            <xdr:spPr bwMode="auto">
              <a:xfrm>
                <a:off x="6793400" y="47684293"/>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164" name="Group 163">
              <a:extLst>
                <a:ext uri="{FF2B5EF4-FFF2-40B4-BE49-F238E27FC236}">
                  <a16:creationId xmlns:a16="http://schemas.microsoft.com/office/drawing/2014/main" id="{00000000-0008-0000-0700-0000A4000000}"/>
                </a:ext>
              </a:extLst>
            </xdr:cNvPr>
            <xdr:cNvGrpSpPr/>
          </xdr:nvGrpSpPr>
          <xdr:grpSpPr>
            <a:xfrm>
              <a:off x="9426622" y="73462944"/>
              <a:ext cx="1420585" cy="896510"/>
              <a:chOff x="5846872" y="47389895"/>
              <a:chExt cx="1270449" cy="679810"/>
            </a:xfrm>
          </xdr:grpSpPr>
          <xdr:sp macro="" textlink="">
            <xdr:nvSpPr>
              <xdr:cNvPr id="167036" name="Check Box 124" hidden="1">
                <a:extLst>
                  <a:ext uri="{63B3BB69-23CF-44E3-9099-C40C66FF867C}">
                    <a14:compatExt spid="_x0000_s167036"/>
                  </a:ext>
                  <a:ext uri="{FF2B5EF4-FFF2-40B4-BE49-F238E27FC236}">
                    <a16:creationId xmlns:a16="http://schemas.microsoft.com/office/drawing/2014/main" id="{00000000-0008-0000-0700-00007C8C0200}"/>
                  </a:ext>
                </a:extLst>
              </xdr:cNvPr>
              <xdr:cNvSpPr/>
            </xdr:nvSpPr>
            <xdr:spPr bwMode="auto">
              <a:xfrm>
                <a:off x="5852580" y="47389895"/>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7" name="Check Box 125" hidden="1">
                <a:extLst>
                  <a:ext uri="{63B3BB69-23CF-44E3-9099-C40C66FF867C}">
                    <a14:compatExt spid="_x0000_s167037"/>
                  </a:ext>
                  <a:ext uri="{FF2B5EF4-FFF2-40B4-BE49-F238E27FC236}">
                    <a16:creationId xmlns:a16="http://schemas.microsoft.com/office/drawing/2014/main" id="{00000000-0008-0000-0700-00007D8C0200}"/>
                  </a:ext>
                </a:extLst>
              </xdr:cNvPr>
              <xdr:cNvSpPr/>
            </xdr:nvSpPr>
            <xdr:spPr bwMode="auto">
              <a:xfrm>
                <a:off x="5846872" y="47677066"/>
                <a:ext cx="887297"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8" name="Check Box 126" hidden="1">
                <a:extLst>
                  <a:ext uri="{63B3BB69-23CF-44E3-9099-C40C66FF867C}">
                    <a14:compatExt spid="_x0000_s167038"/>
                  </a:ext>
                  <a:ext uri="{FF2B5EF4-FFF2-40B4-BE49-F238E27FC236}">
                    <a16:creationId xmlns:a16="http://schemas.microsoft.com/office/drawing/2014/main" id="{00000000-0008-0000-0700-00007E8C0200}"/>
                  </a:ext>
                </a:extLst>
              </xdr:cNvPr>
              <xdr:cNvSpPr/>
            </xdr:nvSpPr>
            <xdr:spPr bwMode="auto">
              <a:xfrm>
                <a:off x="6623019" y="47653420"/>
                <a:ext cx="49430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101536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8463" y="47625"/>
          <a:ext cx="1108075" cy="673100"/>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96857" y="448332"/>
          <a:ext cx="1107527" cy="695982"/>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32860" y="57150"/>
          <a:ext cx="1197219" cy="937846"/>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66463" y="438883"/>
          <a:ext cx="110197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7552592" y="57150"/>
          <a:ext cx="1101970" cy="798635"/>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3831" y="47625"/>
          <a:ext cx="1107528" cy="670363"/>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7498803" y="57150"/>
          <a:ext cx="1107527" cy="69007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F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2000-000066670100}"/>
            </a:ext>
          </a:extLst>
        </xdr:cNvPr>
        <xdr:cNvGrpSpPr>
          <a:grpSpLocks/>
        </xdr:cNvGrpSpPr>
      </xdr:nvGrpSpPr>
      <xdr:grpSpPr bwMode="auto">
        <a:xfrm>
          <a:off x="9043555" y="57150"/>
          <a:ext cx="1322243" cy="842530"/>
          <a:chOff x="711" y="6"/>
          <a:chExt cx="125" cy="73"/>
        </a:xfrm>
      </xdr:grpSpPr>
      <xdr:sp macro="" textlink="">
        <xdr:nvSpPr>
          <xdr:cNvPr id="92011" name="AutoShape 8">
            <a:extLst>
              <a:ext uri="{FF2B5EF4-FFF2-40B4-BE49-F238E27FC236}">
                <a16:creationId xmlns:a16="http://schemas.microsoft.com/office/drawing/2014/main" id="{00000000-0008-0000-20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20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20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01_%20First%20Envelope%20(Bid%20Form%20and%20Attachments_HVDC_C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nkit\Documents\First_Envelope_and_Bid_Forms_rev0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sd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Attach 23"/>
      <sheetName val="Attach 24"/>
      <sheetName val="Attach 26"/>
      <sheetName val="Attach 28"/>
      <sheetName val="Bid Form 1st Envelope "/>
      <sheetName val="Sheet2"/>
      <sheetName val="N to W"/>
      <sheetName val="Sheet1"/>
    </sheetNames>
    <sheetDataSet>
      <sheetData sheetId="0" refreshError="1"/>
      <sheetData sheetId="1" refreshError="1"/>
      <sheetData sheetId="2"/>
      <sheetData sheetId="3">
        <row r="7">
          <cell r="A7" t="str">
            <v>Bidder’s Name and Address  :</v>
          </cell>
        </row>
        <row r="11">
          <cell r="E11" t="str">
            <v>Gurugram (Haryana) - 122001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26" Type="http://schemas.openxmlformats.org/officeDocument/2006/relationships/printerSettings" Target="../printerSettings/printerSettings73.bin"/><Relationship Id="rId39" Type="http://schemas.openxmlformats.org/officeDocument/2006/relationships/printerSettings" Target="../printerSettings/printerSettings86.bin"/><Relationship Id="rId21" Type="http://schemas.openxmlformats.org/officeDocument/2006/relationships/printerSettings" Target="../printerSettings/printerSettings68.bin"/><Relationship Id="rId34" Type="http://schemas.openxmlformats.org/officeDocument/2006/relationships/printerSettings" Target="../printerSettings/printerSettings81.bin"/><Relationship Id="rId42" Type="http://schemas.openxmlformats.org/officeDocument/2006/relationships/printerSettings" Target="../printerSettings/printerSettings89.bin"/><Relationship Id="rId47" Type="http://schemas.openxmlformats.org/officeDocument/2006/relationships/printerSettings" Target="../printerSettings/printerSettings94.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9" Type="http://schemas.openxmlformats.org/officeDocument/2006/relationships/printerSettings" Target="../printerSettings/printerSettings76.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printerSettings" Target="../printerSettings/printerSettings71.bin"/><Relationship Id="rId32" Type="http://schemas.openxmlformats.org/officeDocument/2006/relationships/printerSettings" Target="../printerSettings/printerSettings79.bin"/><Relationship Id="rId37" Type="http://schemas.openxmlformats.org/officeDocument/2006/relationships/printerSettings" Target="../printerSettings/printerSettings84.bin"/><Relationship Id="rId40" Type="http://schemas.openxmlformats.org/officeDocument/2006/relationships/printerSettings" Target="../printerSettings/printerSettings87.bin"/><Relationship Id="rId45" Type="http://schemas.openxmlformats.org/officeDocument/2006/relationships/printerSettings" Target="../printerSettings/printerSettings92.bin"/><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28" Type="http://schemas.openxmlformats.org/officeDocument/2006/relationships/printerSettings" Target="../printerSettings/printerSettings75.bin"/><Relationship Id="rId36" Type="http://schemas.openxmlformats.org/officeDocument/2006/relationships/printerSettings" Target="../printerSettings/printerSettings83.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31" Type="http://schemas.openxmlformats.org/officeDocument/2006/relationships/printerSettings" Target="../printerSettings/printerSettings78.bin"/><Relationship Id="rId44" Type="http://schemas.openxmlformats.org/officeDocument/2006/relationships/printerSettings" Target="../printerSettings/printerSettings91.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 Id="rId27" Type="http://schemas.openxmlformats.org/officeDocument/2006/relationships/printerSettings" Target="../printerSettings/printerSettings74.bin"/><Relationship Id="rId30" Type="http://schemas.openxmlformats.org/officeDocument/2006/relationships/printerSettings" Target="../printerSettings/printerSettings77.bin"/><Relationship Id="rId35" Type="http://schemas.openxmlformats.org/officeDocument/2006/relationships/printerSettings" Target="../printerSettings/printerSettings82.bin"/><Relationship Id="rId43" Type="http://schemas.openxmlformats.org/officeDocument/2006/relationships/printerSettings" Target="../printerSettings/printerSettings90.bin"/><Relationship Id="rId48" Type="http://schemas.openxmlformats.org/officeDocument/2006/relationships/drawing" Target="../drawings/drawing1.xml"/><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5" Type="http://schemas.openxmlformats.org/officeDocument/2006/relationships/printerSettings" Target="../printerSettings/printerSettings72.bin"/><Relationship Id="rId33" Type="http://schemas.openxmlformats.org/officeDocument/2006/relationships/printerSettings" Target="../printerSettings/printerSettings80.bin"/><Relationship Id="rId38" Type="http://schemas.openxmlformats.org/officeDocument/2006/relationships/printerSettings" Target="../printerSettings/printerSettings85.bin"/><Relationship Id="rId46" Type="http://schemas.openxmlformats.org/officeDocument/2006/relationships/printerSettings" Target="../printerSettings/printerSettings93.bin"/><Relationship Id="rId20" Type="http://schemas.openxmlformats.org/officeDocument/2006/relationships/printerSettings" Target="../printerSettings/printerSettings67.bin"/><Relationship Id="rId41" Type="http://schemas.openxmlformats.org/officeDocument/2006/relationships/printerSettings" Target="../printerSettings/printerSettings8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9" Type="http://schemas.openxmlformats.org/officeDocument/2006/relationships/printerSettings" Target="../printerSettings/printerSettings159.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42" Type="http://schemas.openxmlformats.org/officeDocument/2006/relationships/printerSettings" Target="../printerSettings/printerSettings162.bin"/><Relationship Id="rId47" Type="http://schemas.openxmlformats.org/officeDocument/2006/relationships/printerSettings" Target="../printerSettings/printerSettings167.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37" Type="http://schemas.openxmlformats.org/officeDocument/2006/relationships/printerSettings" Target="../printerSettings/printerSettings157.bin"/><Relationship Id="rId40" Type="http://schemas.openxmlformats.org/officeDocument/2006/relationships/printerSettings" Target="../printerSettings/printerSettings160.bin"/><Relationship Id="rId45" Type="http://schemas.openxmlformats.org/officeDocument/2006/relationships/printerSettings" Target="../printerSettings/printerSettings165.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4" Type="http://schemas.openxmlformats.org/officeDocument/2006/relationships/printerSettings" Target="../printerSettings/printerSettings164.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 Id="rId43" Type="http://schemas.openxmlformats.org/officeDocument/2006/relationships/printerSettings" Target="../printerSettings/printerSettings163.bin"/><Relationship Id="rId48" Type="http://schemas.openxmlformats.org/officeDocument/2006/relationships/drawing" Target="../drawings/drawing3.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38" Type="http://schemas.openxmlformats.org/officeDocument/2006/relationships/printerSettings" Target="../printerSettings/printerSettings158.bin"/><Relationship Id="rId46" Type="http://schemas.openxmlformats.org/officeDocument/2006/relationships/printerSettings" Target="../printerSettings/printerSettings166.bin"/><Relationship Id="rId20" Type="http://schemas.openxmlformats.org/officeDocument/2006/relationships/printerSettings" Target="../printerSettings/printerSettings140.bin"/><Relationship Id="rId41" Type="http://schemas.openxmlformats.org/officeDocument/2006/relationships/printerSettings" Target="../printerSettings/printerSettings161.bin"/></Relationships>
</file>

<file path=xl/worksheets/_rels/sheet5.xml.rels><?xml version="1.0" encoding="UTF-8" standalone="yes"?>
<Relationships xmlns="http://schemas.openxmlformats.org/package/2006/relationships"><Relationship Id="rId26" Type="http://schemas.openxmlformats.org/officeDocument/2006/relationships/drawing" Target="../drawings/drawing4.xml"/><Relationship Id="rId21" Type="http://schemas.openxmlformats.org/officeDocument/2006/relationships/printerSettings" Target="../printerSettings/printerSettings188.bin"/><Relationship Id="rId42" Type="http://schemas.openxmlformats.org/officeDocument/2006/relationships/ctrlProp" Target="../ctrlProps/ctrlProp15.xml"/><Relationship Id="rId47" Type="http://schemas.openxmlformats.org/officeDocument/2006/relationships/ctrlProp" Target="../ctrlProps/ctrlProp20.xml"/><Relationship Id="rId63" Type="http://schemas.openxmlformats.org/officeDocument/2006/relationships/ctrlProp" Target="../ctrlProps/ctrlProp36.xml"/><Relationship Id="rId68" Type="http://schemas.openxmlformats.org/officeDocument/2006/relationships/ctrlProp" Target="../ctrlProps/ctrlProp41.xml"/><Relationship Id="rId84" Type="http://schemas.openxmlformats.org/officeDocument/2006/relationships/ctrlProp" Target="../ctrlProps/ctrlProp57.xml"/><Relationship Id="rId89" Type="http://schemas.openxmlformats.org/officeDocument/2006/relationships/ctrlProp" Target="../ctrlProps/ctrlProp62.xml"/><Relationship Id="rId16" Type="http://schemas.openxmlformats.org/officeDocument/2006/relationships/printerSettings" Target="../printerSettings/printerSettings183.bin"/><Relationship Id="rId11" Type="http://schemas.openxmlformats.org/officeDocument/2006/relationships/printerSettings" Target="../printerSettings/printerSettings178.bin"/><Relationship Id="rId32" Type="http://schemas.openxmlformats.org/officeDocument/2006/relationships/ctrlProp" Target="../ctrlProps/ctrlProp5.xml"/><Relationship Id="rId37" Type="http://schemas.openxmlformats.org/officeDocument/2006/relationships/ctrlProp" Target="../ctrlProps/ctrlProp10.xml"/><Relationship Id="rId53" Type="http://schemas.openxmlformats.org/officeDocument/2006/relationships/ctrlProp" Target="../ctrlProps/ctrlProp26.xml"/><Relationship Id="rId58" Type="http://schemas.openxmlformats.org/officeDocument/2006/relationships/ctrlProp" Target="../ctrlProps/ctrlProp31.xml"/><Relationship Id="rId74" Type="http://schemas.openxmlformats.org/officeDocument/2006/relationships/ctrlProp" Target="../ctrlProps/ctrlProp47.xml"/><Relationship Id="rId79" Type="http://schemas.openxmlformats.org/officeDocument/2006/relationships/ctrlProp" Target="../ctrlProps/ctrlProp52.xml"/><Relationship Id="rId5" Type="http://schemas.openxmlformats.org/officeDocument/2006/relationships/printerSettings" Target="../printerSettings/printerSettings172.bin"/><Relationship Id="rId90" Type="http://schemas.openxmlformats.org/officeDocument/2006/relationships/ctrlProp" Target="../ctrlProps/ctrlProp63.xml"/><Relationship Id="rId95" Type="http://schemas.openxmlformats.org/officeDocument/2006/relationships/ctrlProp" Target="../ctrlProps/ctrlProp68.xml"/><Relationship Id="rId22" Type="http://schemas.openxmlformats.org/officeDocument/2006/relationships/printerSettings" Target="../printerSettings/printerSettings189.bin"/><Relationship Id="rId27" Type="http://schemas.openxmlformats.org/officeDocument/2006/relationships/vmlDrawing" Target="../drawings/vmlDrawing1.vml"/><Relationship Id="rId43" Type="http://schemas.openxmlformats.org/officeDocument/2006/relationships/ctrlProp" Target="../ctrlProps/ctrlProp16.xml"/><Relationship Id="rId48" Type="http://schemas.openxmlformats.org/officeDocument/2006/relationships/ctrlProp" Target="../ctrlProps/ctrlProp21.xml"/><Relationship Id="rId64" Type="http://schemas.openxmlformats.org/officeDocument/2006/relationships/ctrlProp" Target="../ctrlProps/ctrlProp37.xml"/><Relationship Id="rId69" Type="http://schemas.openxmlformats.org/officeDocument/2006/relationships/ctrlProp" Target="../ctrlProps/ctrlProp42.xml"/><Relationship Id="rId80" Type="http://schemas.openxmlformats.org/officeDocument/2006/relationships/ctrlProp" Target="../ctrlProps/ctrlProp53.xml"/><Relationship Id="rId85" Type="http://schemas.openxmlformats.org/officeDocument/2006/relationships/ctrlProp" Target="../ctrlProps/ctrlProp58.xml"/><Relationship Id="rId3" Type="http://schemas.openxmlformats.org/officeDocument/2006/relationships/printerSettings" Target="../printerSettings/printerSettings170.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ctrlProp" Target="../ctrlProps/ctrlProp6.xml"/><Relationship Id="rId38" Type="http://schemas.openxmlformats.org/officeDocument/2006/relationships/ctrlProp" Target="../ctrlProps/ctrlProp11.xml"/><Relationship Id="rId46" Type="http://schemas.openxmlformats.org/officeDocument/2006/relationships/ctrlProp" Target="../ctrlProps/ctrlProp19.xml"/><Relationship Id="rId59" Type="http://schemas.openxmlformats.org/officeDocument/2006/relationships/ctrlProp" Target="../ctrlProps/ctrlProp32.xml"/><Relationship Id="rId67" Type="http://schemas.openxmlformats.org/officeDocument/2006/relationships/ctrlProp" Target="../ctrlProps/ctrlProp40.xml"/><Relationship Id="rId20" Type="http://schemas.openxmlformats.org/officeDocument/2006/relationships/printerSettings" Target="../printerSettings/printerSettings187.bin"/><Relationship Id="rId41" Type="http://schemas.openxmlformats.org/officeDocument/2006/relationships/ctrlProp" Target="../ctrlProps/ctrlProp14.xml"/><Relationship Id="rId54" Type="http://schemas.openxmlformats.org/officeDocument/2006/relationships/ctrlProp" Target="../ctrlProps/ctrlProp27.xml"/><Relationship Id="rId62" Type="http://schemas.openxmlformats.org/officeDocument/2006/relationships/ctrlProp" Target="../ctrlProps/ctrlProp35.xml"/><Relationship Id="rId70" Type="http://schemas.openxmlformats.org/officeDocument/2006/relationships/ctrlProp" Target="../ctrlProps/ctrlProp43.xml"/><Relationship Id="rId75" Type="http://schemas.openxmlformats.org/officeDocument/2006/relationships/ctrlProp" Target="../ctrlProps/ctrlProp48.xml"/><Relationship Id="rId83" Type="http://schemas.openxmlformats.org/officeDocument/2006/relationships/ctrlProp" Target="../ctrlProps/ctrlProp56.xml"/><Relationship Id="rId88" Type="http://schemas.openxmlformats.org/officeDocument/2006/relationships/ctrlProp" Target="../ctrlProps/ctrlProp61.xml"/><Relationship Id="rId91" Type="http://schemas.openxmlformats.org/officeDocument/2006/relationships/ctrlProp" Target="../ctrlProps/ctrlProp64.xml"/><Relationship Id="rId96" Type="http://schemas.openxmlformats.org/officeDocument/2006/relationships/ctrlProp" Target="../ctrlProps/ctrlProp6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ctrlProp" Target="../ctrlProps/ctrlProp1.xml"/><Relationship Id="rId36" Type="http://schemas.openxmlformats.org/officeDocument/2006/relationships/ctrlProp" Target="../ctrlProps/ctrlProp9.xml"/><Relationship Id="rId49" Type="http://schemas.openxmlformats.org/officeDocument/2006/relationships/ctrlProp" Target="../ctrlProps/ctrlProp22.xml"/><Relationship Id="rId57" Type="http://schemas.openxmlformats.org/officeDocument/2006/relationships/ctrlProp" Target="../ctrlProps/ctrlProp30.xml"/><Relationship Id="rId10" Type="http://schemas.openxmlformats.org/officeDocument/2006/relationships/printerSettings" Target="../printerSettings/printerSettings177.bin"/><Relationship Id="rId31" Type="http://schemas.openxmlformats.org/officeDocument/2006/relationships/ctrlProp" Target="../ctrlProps/ctrlProp4.xml"/><Relationship Id="rId44" Type="http://schemas.openxmlformats.org/officeDocument/2006/relationships/ctrlProp" Target="../ctrlProps/ctrlProp17.xml"/><Relationship Id="rId52" Type="http://schemas.openxmlformats.org/officeDocument/2006/relationships/ctrlProp" Target="../ctrlProps/ctrlProp25.xml"/><Relationship Id="rId60" Type="http://schemas.openxmlformats.org/officeDocument/2006/relationships/ctrlProp" Target="../ctrlProps/ctrlProp33.xml"/><Relationship Id="rId65" Type="http://schemas.openxmlformats.org/officeDocument/2006/relationships/ctrlProp" Target="../ctrlProps/ctrlProp38.xml"/><Relationship Id="rId73" Type="http://schemas.openxmlformats.org/officeDocument/2006/relationships/ctrlProp" Target="../ctrlProps/ctrlProp46.xml"/><Relationship Id="rId78" Type="http://schemas.openxmlformats.org/officeDocument/2006/relationships/ctrlProp" Target="../ctrlProps/ctrlProp51.xml"/><Relationship Id="rId81" Type="http://schemas.openxmlformats.org/officeDocument/2006/relationships/ctrlProp" Target="../ctrlProps/ctrlProp54.xml"/><Relationship Id="rId86" Type="http://schemas.openxmlformats.org/officeDocument/2006/relationships/ctrlProp" Target="../ctrlProps/ctrlProp59.xml"/><Relationship Id="rId94" Type="http://schemas.openxmlformats.org/officeDocument/2006/relationships/ctrlProp" Target="../ctrlProps/ctrlProp67.xml"/><Relationship Id="rId99" Type="http://schemas.openxmlformats.org/officeDocument/2006/relationships/ctrlProp" Target="../ctrlProps/ctrlProp7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9" Type="http://schemas.openxmlformats.org/officeDocument/2006/relationships/ctrlProp" Target="../ctrlProps/ctrlProp12.xml"/><Relationship Id="rId34" Type="http://schemas.openxmlformats.org/officeDocument/2006/relationships/ctrlProp" Target="../ctrlProps/ctrlProp7.xml"/><Relationship Id="rId50" Type="http://schemas.openxmlformats.org/officeDocument/2006/relationships/ctrlProp" Target="../ctrlProps/ctrlProp23.xml"/><Relationship Id="rId55" Type="http://schemas.openxmlformats.org/officeDocument/2006/relationships/ctrlProp" Target="../ctrlProps/ctrlProp28.xml"/><Relationship Id="rId76" Type="http://schemas.openxmlformats.org/officeDocument/2006/relationships/ctrlProp" Target="../ctrlProps/ctrlProp49.xml"/><Relationship Id="rId97" Type="http://schemas.openxmlformats.org/officeDocument/2006/relationships/ctrlProp" Target="../ctrlProps/ctrlProp70.xml"/><Relationship Id="rId7" Type="http://schemas.openxmlformats.org/officeDocument/2006/relationships/printerSettings" Target="../printerSettings/printerSettings174.bin"/><Relationship Id="rId71" Type="http://schemas.openxmlformats.org/officeDocument/2006/relationships/ctrlProp" Target="../ctrlProps/ctrlProp44.xml"/><Relationship Id="rId92" Type="http://schemas.openxmlformats.org/officeDocument/2006/relationships/ctrlProp" Target="../ctrlProps/ctrlProp65.xml"/><Relationship Id="rId2" Type="http://schemas.openxmlformats.org/officeDocument/2006/relationships/printerSettings" Target="../printerSettings/printerSettings169.bin"/><Relationship Id="rId29" Type="http://schemas.openxmlformats.org/officeDocument/2006/relationships/ctrlProp" Target="../ctrlProps/ctrlProp2.xml"/><Relationship Id="rId24" Type="http://schemas.openxmlformats.org/officeDocument/2006/relationships/printerSettings" Target="../printerSettings/printerSettings191.bin"/><Relationship Id="rId40" Type="http://schemas.openxmlformats.org/officeDocument/2006/relationships/ctrlProp" Target="../ctrlProps/ctrlProp13.xml"/><Relationship Id="rId45" Type="http://schemas.openxmlformats.org/officeDocument/2006/relationships/ctrlProp" Target="../ctrlProps/ctrlProp18.xml"/><Relationship Id="rId66" Type="http://schemas.openxmlformats.org/officeDocument/2006/relationships/ctrlProp" Target="../ctrlProps/ctrlProp39.xml"/><Relationship Id="rId87" Type="http://schemas.openxmlformats.org/officeDocument/2006/relationships/ctrlProp" Target="../ctrlProps/ctrlProp60.xml"/><Relationship Id="rId61" Type="http://schemas.openxmlformats.org/officeDocument/2006/relationships/ctrlProp" Target="../ctrlProps/ctrlProp34.xml"/><Relationship Id="rId82" Type="http://schemas.openxmlformats.org/officeDocument/2006/relationships/ctrlProp" Target="../ctrlProps/ctrlProp55.xml"/><Relationship Id="rId19" Type="http://schemas.openxmlformats.org/officeDocument/2006/relationships/printerSettings" Target="../printerSettings/printerSettings186.bin"/><Relationship Id="rId14" Type="http://schemas.openxmlformats.org/officeDocument/2006/relationships/printerSettings" Target="../printerSettings/printerSettings181.bin"/><Relationship Id="rId30" Type="http://schemas.openxmlformats.org/officeDocument/2006/relationships/ctrlProp" Target="../ctrlProps/ctrlProp3.xml"/><Relationship Id="rId35" Type="http://schemas.openxmlformats.org/officeDocument/2006/relationships/ctrlProp" Target="../ctrlProps/ctrlProp8.xml"/><Relationship Id="rId56" Type="http://schemas.openxmlformats.org/officeDocument/2006/relationships/ctrlProp" Target="../ctrlProps/ctrlProp29.xml"/><Relationship Id="rId77" Type="http://schemas.openxmlformats.org/officeDocument/2006/relationships/ctrlProp" Target="../ctrlProps/ctrlProp50.xml"/><Relationship Id="rId8" Type="http://schemas.openxmlformats.org/officeDocument/2006/relationships/printerSettings" Target="../printerSettings/printerSettings175.bin"/><Relationship Id="rId51" Type="http://schemas.openxmlformats.org/officeDocument/2006/relationships/ctrlProp" Target="../ctrlProps/ctrlProp24.xml"/><Relationship Id="rId72" Type="http://schemas.openxmlformats.org/officeDocument/2006/relationships/ctrlProp" Target="../ctrlProps/ctrlProp45.xml"/><Relationship Id="rId93" Type="http://schemas.openxmlformats.org/officeDocument/2006/relationships/ctrlProp" Target="../ctrlProps/ctrlProp66.xml"/><Relationship Id="rId98" Type="http://schemas.openxmlformats.org/officeDocument/2006/relationships/ctrlProp" Target="../ctrlProps/ctrlProp71.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47" Type="http://schemas.openxmlformats.org/officeDocument/2006/relationships/printerSettings" Target="../printerSettings/printerSettings239.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printerSettings" Target="../printerSettings/printerSettings237.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printerSettings" Target="../printerSettings/printerSettings236.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printerSettings" Target="../printerSettings/printerSettings235.bin"/><Relationship Id="rId48" Type="http://schemas.openxmlformats.org/officeDocument/2006/relationships/drawing" Target="../drawings/drawing5.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46" Type="http://schemas.openxmlformats.org/officeDocument/2006/relationships/printerSettings" Target="../printerSettings/printerSettings238.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3.xml"/><Relationship Id="rId21" Type="http://schemas.openxmlformats.org/officeDocument/2006/relationships/printerSettings" Target="../printerSettings/printerSettings260.bin"/><Relationship Id="rId42" Type="http://schemas.openxmlformats.org/officeDocument/2006/relationships/ctrlProp" Target="../ctrlProps/ctrlProp89.xml"/><Relationship Id="rId47" Type="http://schemas.openxmlformats.org/officeDocument/2006/relationships/ctrlProp" Target="../ctrlProps/ctrlProp94.xml"/><Relationship Id="rId63" Type="http://schemas.openxmlformats.org/officeDocument/2006/relationships/ctrlProp" Target="../ctrlProps/ctrlProp110.xml"/><Relationship Id="rId68" Type="http://schemas.openxmlformats.org/officeDocument/2006/relationships/ctrlProp" Target="../ctrlProps/ctrlProp115.xml"/><Relationship Id="rId84" Type="http://schemas.openxmlformats.org/officeDocument/2006/relationships/ctrlProp" Target="../ctrlProps/ctrlProp131.xml"/><Relationship Id="rId16" Type="http://schemas.openxmlformats.org/officeDocument/2006/relationships/printerSettings" Target="../printerSettings/printerSettings255.bin"/><Relationship Id="rId11" Type="http://schemas.openxmlformats.org/officeDocument/2006/relationships/printerSettings" Target="../printerSettings/printerSettings250.bin"/><Relationship Id="rId32" Type="http://schemas.openxmlformats.org/officeDocument/2006/relationships/ctrlProp" Target="../ctrlProps/ctrlProp79.xml"/><Relationship Id="rId37" Type="http://schemas.openxmlformats.org/officeDocument/2006/relationships/ctrlProp" Target="../ctrlProps/ctrlProp84.xml"/><Relationship Id="rId53" Type="http://schemas.openxmlformats.org/officeDocument/2006/relationships/ctrlProp" Target="../ctrlProps/ctrlProp100.xml"/><Relationship Id="rId58" Type="http://schemas.openxmlformats.org/officeDocument/2006/relationships/ctrlProp" Target="../ctrlProps/ctrlProp105.xml"/><Relationship Id="rId74" Type="http://schemas.openxmlformats.org/officeDocument/2006/relationships/ctrlProp" Target="../ctrlProps/ctrlProp121.xml"/><Relationship Id="rId79" Type="http://schemas.openxmlformats.org/officeDocument/2006/relationships/ctrlProp" Target="../ctrlProps/ctrlProp126.xml"/><Relationship Id="rId5" Type="http://schemas.openxmlformats.org/officeDocument/2006/relationships/printerSettings" Target="../printerSettings/printerSettings244.bin"/><Relationship Id="rId19" Type="http://schemas.openxmlformats.org/officeDocument/2006/relationships/printerSettings" Target="../printerSettings/printerSettings25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ctrlProp" Target="../ctrlProps/ctrlProp74.xml"/><Relationship Id="rId30" Type="http://schemas.openxmlformats.org/officeDocument/2006/relationships/ctrlProp" Target="../ctrlProps/ctrlProp77.xml"/><Relationship Id="rId35" Type="http://schemas.openxmlformats.org/officeDocument/2006/relationships/ctrlProp" Target="../ctrlProps/ctrlProp82.xml"/><Relationship Id="rId43" Type="http://schemas.openxmlformats.org/officeDocument/2006/relationships/ctrlProp" Target="../ctrlProps/ctrlProp90.xml"/><Relationship Id="rId48" Type="http://schemas.openxmlformats.org/officeDocument/2006/relationships/ctrlProp" Target="../ctrlProps/ctrlProp95.xml"/><Relationship Id="rId56" Type="http://schemas.openxmlformats.org/officeDocument/2006/relationships/ctrlProp" Target="../ctrlProps/ctrlProp103.xml"/><Relationship Id="rId64" Type="http://schemas.openxmlformats.org/officeDocument/2006/relationships/ctrlProp" Target="../ctrlProps/ctrlProp111.xml"/><Relationship Id="rId69" Type="http://schemas.openxmlformats.org/officeDocument/2006/relationships/ctrlProp" Target="../ctrlProps/ctrlProp116.xml"/><Relationship Id="rId77" Type="http://schemas.openxmlformats.org/officeDocument/2006/relationships/ctrlProp" Target="../ctrlProps/ctrlProp124.xml"/><Relationship Id="rId8" Type="http://schemas.openxmlformats.org/officeDocument/2006/relationships/printerSettings" Target="../printerSettings/printerSettings247.bin"/><Relationship Id="rId51" Type="http://schemas.openxmlformats.org/officeDocument/2006/relationships/ctrlProp" Target="../ctrlProps/ctrlProp98.xml"/><Relationship Id="rId72" Type="http://schemas.openxmlformats.org/officeDocument/2006/relationships/ctrlProp" Target="../ctrlProps/ctrlProp119.xml"/><Relationship Id="rId80" Type="http://schemas.openxmlformats.org/officeDocument/2006/relationships/ctrlProp" Target="../ctrlProps/ctrlProp127.xml"/><Relationship Id="rId85" Type="http://schemas.openxmlformats.org/officeDocument/2006/relationships/ctrlProp" Target="../ctrlProps/ctrlProp132.xml"/><Relationship Id="rId3" Type="http://schemas.openxmlformats.org/officeDocument/2006/relationships/printerSettings" Target="../printerSettings/printerSettings242.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vmlDrawing" Target="../drawings/vmlDrawing2.vml"/><Relationship Id="rId33" Type="http://schemas.openxmlformats.org/officeDocument/2006/relationships/ctrlProp" Target="../ctrlProps/ctrlProp80.xml"/><Relationship Id="rId38" Type="http://schemas.openxmlformats.org/officeDocument/2006/relationships/ctrlProp" Target="../ctrlProps/ctrlProp85.xml"/><Relationship Id="rId46" Type="http://schemas.openxmlformats.org/officeDocument/2006/relationships/ctrlProp" Target="../ctrlProps/ctrlProp93.xml"/><Relationship Id="rId59" Type="http://schemas.openxmlformats.org/officeDocument/2006/relationships/ctrlProp" Target="../ctrlProps/ctrlProp106.xml"/><Relationship Id="rId67" Type="http://schemas.openxmlformats.org/officeDocument/2006/relationships/ctrlProp" Target="../ctrlProps/ctrlProp114.xml"/><Relationship Id="rId20" Type="http://schemas.openxmlformats.org/officeDocument/2006/relationships/printerSettings" Target="../printerSettings/printerSettings259.bin"/><Relationship Id="rId41" Type="http://schemas.openxmlformats.org/officeDocument/2006/relationships/ctrlProp" Target="../ctrlProps/ctrlProp88.xml"/><Relationship Id="rId54" Type="http://schemas.openxmlformats.org/officeDocument/2006/relationships/ctrlProp" Target="../ctrlProps/ctrlProp101.xml"/><Relationship Id="rId62" Type="http://schemas.openxmlformats.org/officeDocument/2006/relationships/ctrlProp" Target="../ctrlProps/ctrlProp109.xml"/><Relationship Id="rId70" Type="http://schemas.openxmlformats.org/officeDocument/2006/relationships/ctrlProp" Target="../ctrlProps/ctrlProp117.xml"/><Relationship Id="rId75" Type="http://schemas.openxmlformats.org/officeDocument/2006/relationships/ctrlProp" Target="../ctrlProps/ctrlProp122.xml"/><Relationship Id="rId83" Type="http://schemas.openxmlformats.org/officeDocument/2006/relationships/ctrlProp" Target="../ctrlProps/ctrlProp130.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ctrlProp" Target="../ctrlProps/ctrlProp75.xml"/><Relationship Id="rId36" Type="http://schemas.openxmlformats.org/officeDocument/2006/relationships/ctrlProp" Target="../ctrlProps/ctrlProp83.xml"/><Relationship Id="rId49" Type="http://schemas.openxmlformats.org/officeDocument/2006/relationships/ctrlProp" Target="../ctrlProps/ctrlProp96.xml"/><Relationship Id="rId57" Type="http://schemas.openxmlformats.org/officeDocument/2006/relationships/ctrlProp" Target="../ctrlProps/ctrlProp104.xml"/><Relationship Id="rId10" Type="http://schemas.openxmlformats.org/officeDocument/2006/relationships/printerSettings" Target="../printerSettings/printerSettings249.bin"/><Relationship Id="rId31" Type="http://schemas.openxmlformats.org/officeDocument/2006/relationships/ctrlProp" Target="../ctrlProps/ctrlProp78.xml"/><Relationship Id="rId44" Type="http://schemas.openxmlformats.org/officeDocument/2006/relationships/ctrlProp" Target="../ctrlProps/ctrlProp91.xml"/><Relationship Id="rId52" Type="http://schemas.openxmlformats.org/officeDocument/2006/relationships/ctrlProp" Target="../ctrlProps/ctrlProp99.xml"/><Relationship Id="rId60" Type="http://schemas.openxmlformats.org/officeDocument/2006/relationships/ctrlProp" Target="../ctrlProps/ctrlProp107.xml"/><Relationship Id="rId65" Type="http://schemas.openxmlformats.org/officeDocument/2006/relationships/ctrlProp" Target="../ctrlProps/ctrlProp112.xml"/><Relationship Id="rId73" Type="http://schemas.openxmlformats.org/officeDocument/2006/relationships/ctrlProp" Target="../ctrlProps/ctrlProp120.xml"/><Relationship Id="rId78" Type="http://schemas.openxmlformats.org/officeDocument/2006/relationships/ctrlProp" Target="../ctrlProps/ctrlProp125.xml"/><Relationship Id="rId81" Type="http://schemas.openxmlformats.org/officeDocument/2006/relationships/ctrlProp" Target="../ctrlProps/ctrlProp128.xml"/><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39" Type="http://schemas.openxmlformats.org/officeDocument/2006/relationships/ctrlProp" Target="../ctrlProps/ctrlProp86.xml"/><Relationship Id="rId34" Type="http://schemas.openxmlformats.org/officeDocument/2006/relationships/ctrlProp" Target="../ctrlProps/ctrlProp81.xml"/><Relationship Id="rId50" Type="http://schemas.openxmlformats.org/officeDocument/2006/relationships/ctrlProp" Target="../ctrlProps/ctrlProp97.xml"/><Relationship Id="rId55" Type="http://schemas.openxmlformats.org/officeDocument/2006/relationships/ctrlProp" Target="../ctrlProps/ctrlProp102.xml"/><Relationship Id="rId76" Type="http://schemas.openxmlformats.org/officeDocument/2006/relationships/ctrlProp" Target="../ctrlProps/ctrlProp123.xml"/><Relationship Id="rId7" Type="http://schemas.openxmlformats.org/officeDocument/2006/relationships/printerSettings" Target="../printerSettings/printerSettings246.bin"/><Relationship Id="rId71" Type="http://schemas.openxmlformats.org/officeDocument/2006/relationships/ctrlProp" Target="../ctrlProps/ctrlProp118.xml"/><Relationship Id="rId2" Type="http://schemas.openxmlformats.org/officeDocument/2006/relationships/printerSettings" Target="../printerSettings/printerSettings241.bin"/><Relationship Id="rId29" Type="http://schemas.openxmlformats.org/officeDocument/2006/relationships/ctrlProp" Target="../ctrlProps/ctrlProp76.xml"/><Relationship Id="rId24" Type="http://schemas.openxmlformats.org/officeDocument/2006/relationships/drawing" Target="../drawings/drawing6.xml"/><Relationship Id="rId40" Type="http://schemas.openxmlformats.org/officeDocument/2006/relationships/ctrlProp" Target="../ctrlProps/ctrlProp87.xml"/><Relationship Id="rId45" Type="http://schemas.openxmlformats.org/officeDocument/2006/relationships/ctrlProp" Target="../ctrlProps/ctrlProp92.xml"/><Relationship Id="rId66" Type="http://schemas.openxmlformats.org/officeDocument/2006/relationships/ctrlProp" Target="../ctrlProps/ctrlProp113.xml"/><Relationship Id="rId61" Type="http://schemas.openxmlformats.org/officeDocument/2006/relationships/ctrlProp" Target="../ctrlProps/ctrlProp108.xml"/><Relationship Id="rId82" Type="http://schemas.openxmlformats.org/officeDocument/2006/relationships/ctrlProp" Target="../ctrlProps/ctrlProp129.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244.xml"/><Relationship Id="rId21" Type="http://schemas.openxmlformats.org/officeDocument/2006/relationships/ctrlProp" Target="../ctrlProps/ctrlProp148.xml"/><Relationship Id="rId42" Type="http://schemas.openxmlformats.org/officeDocument/2006/relationships/ctrlProp" Target="../ctrlProps/ctrlProp169.xml"/><Relationship Id="rId47" Type="http://schemas.openxmlformats.org/officeDocument/2006/relationships/ctrlProp" Target="../ctrlProps/ctrlProp174.xml"/><Relationship Id="rId63" Type="http://schemas.openxmlformats.org/officeDocument/2006/relationships/ctrlProp" Target="../ctrlProps/ctrlProp190.xml"/><Relationship Id="rId68" Type="http://schemas.openxmlformats.org/officeDocument/2006/relationships/ctrlProp" Target="../ctrlProps/ctrlProp195.xml"/><Relationship Id="rId84" Type="http://schemas.openxmlformats.org/officeDocument/2006/relationships/ctrlProp" Target="../ctrlProps/ctrlProp211.xml"/><Relationship Id="rId89" Type="http://schemas.openxmlformats.org/officeDocument/2006/relationships/ctrlProp" Target="../ctrlProps/ctrlProp216.xml"/><Relationship Id="rId112" Type="http://schemas.openxmlformats.org/officeDocument/2006/relationships/ctrlProp" Target="../ctrlProps/ctrlProp239.xml"/><Relationship Id="rId16" Type="http://schemas.openxmlformats.org/officeDocument/2006/relationships/ctrlProp" Target="../ctrlProps/ctrlProp143.xml"/><Relationship Id="rId107" Type="http://schemas.openxmlformats.org/officeDocument/2006/relationships/ctrlProp" Target="../ctrlProps/ctrlProp234.xml"/><Relationship Id="rId11" Type="http://schemas.openxmlformats.org/officeDocument/2006/relationships/ctrlProp" Target="../ctrlProps/ctrlProp138.xml"/><Relationship Id="rId32" Type="http://schemas.openxmlformats.org/officeDocument/2006/relationships/ctrlProp" Target="../ctrlProps/ctrlProp159.xml"/><Relationship Id="rId37" Type="http://schemas.openxmlformats.org/officeDocument/2006/relationships/ctrlProp" Target="../ctrlProps/ctrlProp164.xml"/><Relationship Id="rId53" Type="http://schemas.openxmlformats.org/officeDocument/2006/relationships/ctrlProp" Target="../ctrlProps/ctrlProp180.xml"/><Relationship Id="rId58" Type="http://schemas.openxmlformats.org/officeDocument/2006/relationships/ctrlProp" Target="../ctrlProps/ctrlProp185.xml"/><Relationship Id="rId74" Type="http://schemas.openxmlformats.org/officeDocument/2006/relationships/ctrlProp" Target="../ctrlProps/ctrlProp201.xml"/><Relationship Id="rId79" Type="http://schemas.openxmlformats.org/officeDocument/2006/relationships/ctrlProp" Target="../ctrlProps/ctrlProp206.xml"/><Relationship Id="rId102" Type="http://schemas.openxmlformats.org/officeDocument/2006/relationships/ctrlProp" Target="../ctrlProps/ctrlProp229.xml"/><Relationship Id="rId123" Type="http://schemas.openxmlformats.org/officeDocument/2006/relationships/ctrlProp" Target="../ctrlProps/ctrlProp250.xml"/><Relationship Id="rId128" Type="http://schemas.openxmlformats.org/officeDocument/2006/relationships/ctrlProp" Target="../ctrlProps/ctrlProp255.xml"/><Relationship Id="rId5" Type="http://schemas.openxmlformats.org/officeDocument/2006/relationships/vmlDrawing" Target="../drawings/vmlDrawing3.vml"/><Relationship Id="rId90" Type="http://schemas.openxmlformats.org/officeDocument/2006/relationships/ctrlProp" Target="../ctrlProps/ctrlProp217.xml"/><Relationship Id="rId95" Type="http://schemas.openxmlformats.org/officeDocument/2006/relationships/ctrlProp" Target="../ctrlProps/ctrlProp222.xml"/><Relationship Id="rId22" Type="http://schemas.openxmlformats.org/officeDocument/2006/relationships/ctrlProp" Target="../ctrlProps/ctrlProp149.xml"/><Relationship Id="rId27" Type="http://schemas.openxmlformats.org/officeDocument/2006/relationships/ctrlProp" Target="../ctrlProps/ctrlProp154.xml"/><Relationship Id="rId43" Type="http://schemas.openxmlformats.org/officeDocument/2006/relationships/ctrlProp" Target="../ctrlProps/ctrlProp170.xml"/><Relationship Id="rId48" Type="http://schemas.openxmlformats.org/officeDocument/2006/relationships/ctrlProp" Target="../ctrlProps/ctrlProp175.xml"/><Relationship Id="rId64" Type="http://schemas.openxmlformats.org/officeDocument/2006/relationships/ctrlProp" Target="../ctrlProps/ctrlProp191.xml"/><Relationship Id="rId69" Type="http://schemas.openxmlformats.org/officeDocument/2006/relationships/ctrlProp" Target="../ctrlProps/ctrlProp196.xml"/><Relationship Id="rId113" Type="http://schemas.openxmlformats.org/officeDocument/2006/relationships/ctrlProp" Target="../ctrlProps/ctrlProp240.xml"/><Relationship Id="rId118" Type="http://schemas.openxmlformats.org/officeDocument/2006/relationships/ctrlProp" Target="../ctrlProps/ctrlProp245.xml"/><Relationship Id="rId80" Type="http://schemas.openxmlformats.org/officeDocument/2006/relationships/ctrlProp" Target="../ctrlProps/ctrlProp207.xml"/><Relationship Id="rId85" Type="http://schemas.openxmlformats.org/officeDocument/2006/relationships/ctrlProp" Target="../ctrlProps/ctrlProp212.xml"/><Relationship Id="rId12" Type="http://schemas.openxmlformats.org/officeDocument/2006/relationships/ctrlProp" Target="../ctrlProps/ctrlProp139.xml"/><Relationship Id="rId17" Type="http://schemas.openxmlformats.org/officeDocument/2006/relationships/ctrlProp" Target="../ctrlProps/ctrlProp144.xml"/><Relationship Id="rId33" Type="http://schemas.openxmlformats.org/officeDocument/2006/relationships/ctrlProp" Target="../ctrlProps/ctrlProp160.xml"/><Relationship Id="rId38" Type="http://schemas.openxmlformats.org/officeDocument/2006/relationships/ctrlProp" Target="../ctrlProps/ctrlProp165.xml"/><Relationship Id="rId59" Type="http://schemas.openxmlformats.org/officeDocument/2006/relationships/ctrlProp" Target="../ctrlProps/ctrlProp186.xml"/><Relationship Id="rId103" Type="http://schemas.openxmlformats.org/officeDocument/2006/relationships/ctrlProp" Target="../ctrlProps/ctrlProp230.xml"/><Relationship Id="rId108" Type="http://schemas.openxmlformats.org/officeDocument/2006/relationships/ctrlProp" Target="../ctrlProps/ctrlProp235.xml"/><Relationship Id="rId124" Type="http://schemas.openxmlformats.org/officeDocument/2006/relationships/ctrlProp" Target="../ctrlProps/ctrlProp251.xml"/><Relationship Id="rId129" Type="http://schemas.openxmlformats.org/officeDocument/2006/relationships/ctrlProp" Target="../ctrlProps/ctrlProp256.xml"/><Relationship Id="rId54" Type="http://schemas.openxmlformats.org/officeDocument/2006/relationships/ctrlProp" Target="../ctrlProps/ctrlProp181.xml"/><Relationship Id="rId70" Type="http://schemas.openxmlformats.org/officeDocument/2006/relationships/ctrlProp" Target="../ctrlProps/ctrlProp197.xml"/><Relationship Id="rId75" Type="http://schemas.openxmlformats.org/officeDocument/2006/relationships/ctrlProp" Target="../ctrlProps/ctrlProp202.xml"/><Relationship Id="rId91" Type="http://schemas.openxmlformats.org/officeDocument/2006/relationships/ctrlProp" Target="../ctrlProps/ctrlProp218.xml"/><Relationship Id="rId96" Type="http://schemas.openxmlformats.org/officeDocument/2006/relationships/ctrlProp" Target="../ctrlProps/ctrlProp223.xml"/><Relationship Id="rId1" Type="http://schemas.openxmlformats.org/officeDocument/2006/relationships/printerSettings" Target="../printerSettings/printerSettings263.bin"/><Relationship Id="rId6" Type="http://schemas.openxmlformats.org/officeDocument/2006/relationships/ctrlProp" Target="../ctrlProps/ctrlProp133.xml"/><Relationship Id="rId23" Type="http://schemas.openxmlformats.org/officeDocument/2006/relationships/ctrlProp" Target="../ctrlProps/ctrlProp150.xml"/><Relationship Id="rId28" Type="http://schemas.openxmlformats.org/officeDocument/2006/relationships/ctrlProp" Target="../ctrlProps/ctrlProp155.xml"/><Relationship Id="rId49" Type="http://schemas.openxmlformats.org/officeDocument/2006/relationships/ctrlProp" Target="../ctrlProps/ctrlProp176.xml"/><Relationship Id="rId114" Type="http://schemas.openxmlformats.org/officeDocument/2006/relationships/ctrlProp" Target="../ctrlProps/ctrlProp241.xml"/><Relationship Id="rId119" Type="http://schemas.openxmlformats.org/officeDocument/2006/relationships/ctrlProp" Target="../ctrlProps/ctrlProp246.xml"/><Relationship Id="rId44" Type="http://schemas.openxmlformats.org/officeDocument/2006/relationships/ctrlProp" Target="../ctrlProps/ctrlProp171.xml"/><Relationship Id="rId60" Type="http://schemas.openxmlformats.org/officeDocument/2006/relationships/ctrlProp" Target="../ctrlProps/ctrlProp187.xml"/><Relationship Id="rId65" Type="http://schemas.openxmlformats.org/officeDocument/2006/relationships/ctrlProp" Target="../ctrlProps/ctrlProp192.xml"/><Relationship Id="rId81" Type="http://schemas.openxmlformats.org/officeDocument/2006/relationships/ctrlProp" Target="../ctrlProps/ctrlProp208.xml"/><Relationship Id="rId86" Type="http://schemas.openxmlformats.org/officeDocument/2006/relationships/ctrlProp" Target="../ctrlProps/ctrlProp213.xml"/><Relationship Id="rId130" Type="http://schemas.openxmlformats.org/officeDocument/2006/relationships/ctrlProp" Target="../ctrlProps/ctrlProp257.xml"/><Relationship Id="rId13" Type="http://schemas.openxmlformats.org/officeDocument/2006/relationships/ctrlProp" Target="../ctrlProps/ctrlProp140.xml"/><Relationship Id="rId18" Type="http://schemas.openxmlformats.org/officeDocument/2006/relationships/ctrlProp" Target="../ctrlProps/ctrlProp145.xml"/><Relationship Id="rId39" Type="http://schemas.openxmlformats.org/officeDocument/2006/relationships/ctrlProp" Target="../ctrlProps/ctrlProp166.xml"/><Relationship Id="rId109" Type="http://schemas.openxmlformats.org/officeDocument/2006/relationships/ctrlProp" Target="../ctrlProps/ctrlProp236.xml"/><Relationship Id="rId34" Type="http://schemas.openxmlformats.org/officeDocument/2006/relationships/ctrlProp" Target="../ctrlProps/ctrlProp161.xml"/><Relationship Id="rId50" Type="http://schemas.openxmlformats.org/officeDocument/2006/relationships/ctrlProp" Target="../ctrlProps/ctrlProp177.xml"/><Relationship Id="rId55" Type="http://schemas.openxmlformats.org/officeDocument/2006/relationships/ctrlProp" Target="../ctrlProps/ctrlProp182.xml"/><Relationship Id="rId76" Type="http://schemas.openxmlformats.org/officeDocument/2006/relationships/ctrlProp" Target="../ctrlProps/ctrlProp203.xml"/><Relationship Id="rId97" Type="http://schemas.openxmlformats.org/officeDocument/2006/relationships/ctrlProp" Target="../ctrlProps/ctrlProp224.xml"/><Relationship Id="rId104" Type="http://schemas.openxmlformats.org/officeDocument/2006/relationships/ctrlProp" Target="../ctrlProps/ctrlProp231.xml"/><Relationship Id="rId120" Type="http://schemas.openxmlformats.org/officeDocument/2006/relationships/ctrlProp" Target="../ctrlProps/ctrlProp247.xml"/><Relationship Id="rId125" Type="http://schemas.openxmlformats.org/officeDocument/2006/relationships/ctrlProp" Target="../ctrlProps/ctrlProp252.xml"/><Relationship Id="rId7" Type="http://schemas.openxmlformats.org/officeDocument/2006/relationships/ctrlProp" Target="../ctrlProps/ctrlProp134.xml"/><Relationship Id="rId71" Type="http://schemas.openxmlformats.org/officeDocument/2006/relationships/ctrlProp" Target="../ctrlProps/ctrlProp198.xml"/><Relationship Id="rId92" Type="http://schemas.openxmlformats.org/officeDocument/2006/relationships/ctrlProp" Target="../ctrlProps/ctrlProp219.xml"/><Relationship Id="rId2" Type="http://schemas.openxmlformats.org/officeDocument/2006/relationships/printerSettings" Target="../printerSettings/printerSettings264.bin"/><Relationship Id="rId29" Type="http://schemas.openxmlformats.org/officeDocument/2006/relationships/ctrlProp" Target="../ctrlProps/ctrlProp156.xml"/><Relationship Id="rId24" Type="http://schemas.openxmlformats.org/officeDocument/2006/relationships/ctrlProp" Target="../ctrlProps/ctrlProp151.xml"/><Relationship Id="rId40" Type="http://schemas.openxmlformats.org/officeDocument/2006/relationships/ctrlProp" Target="../ctrlProps/ctrlProp167.xml"/><Relationship Id="rId45" Type="http://schemas.openxmlformats.org/officeDocument/2006/relationships/ctrlProp" Target="../ctrlProps/ctrlProp172.xml"/><Relationship Id="rId66" Type="http://schemas.openxmlformats.org/officeDocument/2006/relationships/ctrlProp" Target="../ctrlProps/ctrlProp193.xml"/><Relationship Id="rId87" Type="http://schemas.openxmlformats.org/officeDocument/2006/relationships/ctrlProp" Target="../ctrlProps/ctrlProp214.xml"/><Relationship Id="rId110" Type="http://schemas.openxmlformats.org/officeDocument/2006/relationships/ctrlProp" Target="../ctrlProps/ctrlProp237.xml"/><Relationship Id="rId115" Type="http://schemas.openxmlformats.org/officeDocument/2006/relationships/ctrlProp" Target="../ctrlProps/ctrlProp242.xml"/><Relationship Id="rId131" Type="http://schemas.openxmlformats.org/officeDocument/2006/relationships/ctrlProp" Target="../ctrlProps/ctrlProp258.xml"/><Relationship Id="rId61" Type="http://schemas.openxmlformats.org/officeDocument/2006/relationships/ctrlProp" Target="../ctrlProps/ctrlProp188.xml"/><Relationship Id="rId82" Type="http://schemas.openxmlformats.org/officeDocument/2006/relationships/ctrlProp" Target="../ctrlProps/ctrlProp209.xml"/><Relationship Id="rId19" Type="http://schemas.openxmlformats.org/officeDocument/2006/relationships/ctrlProp" Target="../ctrlProps/ctrlProp146.xml"/><Relationship Id="rId14" Type="http://schemas.openxmlformats.org/officeDocument/2006/relationships/ctrlProp" Target="../ctrlProps/ctrlProp141.xml"/><Relationship Id="rId30" Type="http://schemas.openxmlformats.org/officeDocument/2006/relationships/ctrlProp" Target="../ctrlProps/ctrlProp157.xml"/><Relationship Id="rId35" Type="http://schemas.openxmlformats.org/officeDocument/2006/relationships/ctrlProp" Target="../ctrlProps/ctrlProp162.xml"/><Relationship Id="rId56" Type="http://schemas.openxmlformats.org/officeDocument/2006/relationships/ctrlProp" Target="../ctrlProps/ctrlProp183.xml"/><Relationship Id="rId77" Type="http://schemas.openxmlformats.org/officeDocument/2006/relationships/ctrlProp" Target="../ctrlProps/ctrlProp204.xml"/><Relationship Id="rId100" Type="http://schemas.openxmlformats.org/officeDocument/2006/relationships/ctrlProp" Target="../ctrlProps/ctrlProp227.xml"/><Relationship Id="rId105" Type="http://schemas.openxmlformats.org/officeDocument/2006/relationships/ctrlProp" Target="../ctrlProps/ctrlProp232.xml"/><Relationship Id="rId126" Type="http://schemas.openxmlformats.org/officeDocument/2006/relationships/ctrlProp" Target="../ctrlProps/ctrlProp253.xml"/><Relationship Id="rId8" Type="http://schemas.openxmlformats.org/officeDocument/2006/relationships/ctrlProp" Target="../ctrlProps/ctrlProp135.xml"/><Relationship Id="rId51" Type="http://schemas.openxmlformats.org/officeDocument/2006/relationships/ctrlProp" Target="../ctrlProps/ctrlProp178.xml"/><Relationship Id="rId72" Type="http://schemas.openxmlformats.org/officeDocument/2006/relationships/ctrlProp" Target="../ctrlProps/ctrlProp199.xml"/><Relationship Id="rId93" Type="http://schemas.openxmlformats.org/officeDocument/2006/relationships/ctrlProp" Target="../ctrlProps/ctrlProp220.xml"/><Relationship Id="rId98" Type="http://schemas.openxmlformats.org/officeDocument/2006/relationships/ctrlProp" Target="../ctrlProps/ctrlProp225.xml"/><Relationship Id="rId121" Type="http://schemas.openxmlformats.org/officeDocument/2006/relationships/ctrlProp" Target="../ctrlProps/ctrlProp248.xml"/><Relationship Id="rId3" Type="http://schemas.openxmlformats.org/officeDocument/2006/relationships/printerSettings" Target="../printerSettings/printerSettings265.bin"/><Relationship Id="rId25" Type="http://schemas.openxmlformats.org/officeDocument/2006/relationships/ctrlProp" Target="../ctrlProps/ctrlProp152.xml"/><Relationship Id="rId46" Type="http://schemas.openxmlformats.org/officeDocument/2006/relationships/ctrlProp" Target="../ctrlProps/ctrlProp173.xml"/><Relationship Id="rId67" Type="http://schemas.openxmlformats.org/officeDocument/2006/relationships/ctrlProp" Target="../ctrlProps/ctrlProp194.xml"/><Relationship Id="rId116" Type="http://schemas.openxmlformats.org/officeDocument/2006/relationships/ctrlProp" Target="../ctrlProps/ctrlProp243.xml"/><Relationship Id="rId20" Type="http://schemas.openxmlformats.org/officeDocument/2006/relationships/ctrlProp" Target="../ctrlProps/ctrlProp147.xml"/><Relationship Id="rId41" Type="http://schemas.openxmlformats.org/officeDocument/2006/relationships/ctrlProp" Target="../ctrlProps/ctrlProp168.xml"/><Relationship Id="rId62" Type="http://schemas.openxmlformats.org/officeDocument/2006/relationships/ctrlProp" Target="../ctrlProps/ctrlProp189.xml"/><Relationship Id="rId83" Type="http://schemas.openxmlformats.org/officeDocument/2006/relationships/ctrlProp" Target="../ctrlProps/ctrlProp210.xml"/><Relationship Id="rId88" Type="http://schemas.openxmlformats.org/officeDocument/2006/relationships/ctrlProp" Target="../ctrlProps/ctrlProp215.xml"/><Relationship Id="rId111" Type="http://schemas.openxmlformats.org/officeDocument/2006/relationships/ctrlProp" Target="../ctrlProps/ctrlProp238.xml"/><Relationship Id="rId15" Type="http://schemas.openxmlformats.org/officeDocument/2006/relationships/ctrlProp" Target="../ctrlProps/ctrlProp142.xml"/><Relationship Id="rId36" Type="http://schemas.openxmlformats.org/officeDocument/2006/relationships/ctrlProp" Target="../ctrlProps/ctrlProp163.xml"/><Relationship Id="rId57" Type="http://schemas.openxmlformats.org/officeDocument/2006/relationships/ctrlProp" Target="../ctrlProps/ctrlProp184.xml"/><Relationship Id="rId106" Type="http://schemas.openxmlformats.org/officeDocument/2006/relationships/ctrlProp" Target="../ctrlProps/ctrlProp233.xml"/><Relationship Id="rId127" Type="http://schemas.openxmlformats.org/officeDocument/2006/relationships/ctrlProp" Target="../ctrlProps/ctrlProp254.xml"/><Relationship Id="rId10" Type="http://schemas.openxmlformats.org/officeDocument/2006/relationships/ctrlProp" Target="../ctrlProps/ctrlProp137.xml"/><Relationship Id="rId31" Type="http://schemas.openxmlformats.org/officeDocument/2006/relationships/ctrlProp" Target="../ctrlProps/ctrlProp158.xml"/><Relationship Id="rId52" Type="http://schemas.openxmlformats.org/officeDocument/2006/relationships/ctrlProp" Target="../ctrlProps/ctrlProp179.xml"/><Relationship Id="rId73" Type="http://schemas.openxmlformats.org/officeDocument/2006/relationships/ctrlProp" Target="../ctrlProps/ctrlProp200.xml"/><Relationship Id="rId78" Type="http://schemas.openxmlformats.org/officeDocument/2006/relationships/ctrlProp" Target="../ctrlProps/ctrlProp205.xml"/><Relationship Id="rId94" Type="http://schemas.openxmlformats.org/officeDocument/2006/relationships/ctrlProp" Target="../ctrlProps/ctrlProp221.xml"/><Relationship Id="rId99" Type="http://schemas.openxmlformats.org/officeDocument/2006/relationships/ctrlProp" Target="../ctrlProps/ctrlProp226.xml"/><Relationship Id="rId101" Type="http://schemas.openxmlformats.org/officeDocument/2006/relationships/ctrlProp" Target="../ctrlProps/ctrlProp228.xml"/><Relationship Id="rId122" Type="http://schemas.openxmlformats.org/officeDocument/2006/relationships/ctrlProp" Target="../ctrlProps/ctrlProp249.xml"/><Relationship Id="rId4" Type="http://schemas.openxmlformats.org/officeDocument/2006/relationships/drawing" Target="../drawings/drawing7.xml"/><Relationship Id="rId9" Type="http://schemas.openxmlformats.org/officeDocument/2006/relationships/ctrlProp" Target="../ctrlProps/ctrlProp136.xml"/><Relationship Id="rId26" Type="http://schemas.openxmlformats.org/officeDocument/2006/relationships/ctrlProp" Target="../ctrlProps/ctrlProp153.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9" Type="http://schemas.openxmlformats.org/officeDocument/2006/relationships/printerSettings" Target="../printerSettings/printerSettings304.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42" Type="http://schemas.openxmlformats.org/officeDocument/2006/relationships/printerSettings" Target="../printerSettings/printerSettings307.bin"/><Relationship Id="rId47" Type="http://schemas.openxmlformats.org/officeDocument/2006/relationships/printerSettings" Target="../printerSettings/printerSettings312.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40" Type="http://schemas.openxmlformats.org/officeDocument/2006/relationships/printerSettings" Target="../printerSettings/printerSettings305.bin"/><Relationship Id="rId45" Type="http://schemas.openxmlformats.org/officeDocument/2006/relationships/printerSettings" Target="../printerSettings/printerSettings310.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4" Type="http://schemas.openxmlformats.org/officeDocument/2006/relationships/printerSettings" Target="../printerSettings/printerSettings309.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43" Type="http://schemas.openxmlformats.org/officeDocument/2006/relationships/printerSettings" Target="../printerSettings/printerSettings308.bin"/><Relationship Id="rId48" Type="http://schemas.openxmlformats.org/officeDocument/2006/relationships/drawing" Target="../drawings/drawing8.xml"/><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printerSettings" Target="../printerSettings/printerSettings303.bin"/><Relationship Id="rId46" Type="http://schemas.openxmlformats.org/officeDocument/2006/relationships/printerSettings" Target="../printerSettings/printerSettings311.bin"/><Relationship Id="rId20" Type="http://schemas.openxmlformats.org/officeDocument/2006/relationships/printerSettings" Target="../printerSettings/printerSettings285.bin"/><Relationship Id="rId41" Type="http://schemas.openxmlformats.org/officeDocument/2006/relationships/printerSettings" Target="../printerSettings/printerSettings306.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25.bin"/><Relationship Id="rId18" Type="http://schemas.openxmlformats.org/officeDocument/2006/relationships/printerSettings" Target="../printerSettings/printerSettings330.bin"/><Relationship Id="rId26" Type="http://schemas.openxmlformats.org/officeDocument/2006/relationships/printerSettings" Target="../printerSettings/printerSettings338.bin"/><Relationship Id="rId39" Type="http://schemas.openxmlformats.org/officeDocument/2006/relationships/printerSettings" Target="../printerSettings/printerSettings351.bin"/><Relationship Id="rId21" Type="http://schemas.openxmlformats.org/officeDocument/2006/relationships/printerSettings" Target="../printerSettings/printerSettings333.bin"/><Relationship Id="rId34" Type="http://schemas.openxmlformats.org/officeDocument/2006/relationships/printerSettings" Target="../printerSettings/printerSettings346.bin"/><Relationship Id="rId42" Type="http://schemas.openxmlformats.org/officeDocument/2006/relationships/printerSettings" Target="../printerSettings/printerSettings354.bin"/><Relationship Id="rId47" Type="http://schemas.openxmlformats.org/officeDocument/2006/relationships/printerSettings" Target="../printerSettings/printerSettings359.bin"/><Relationship Id="rId7" Type="http://schemas.openxmlformats.org/officeDocument/2006/relationships/printerSettings" Target="../printerSettings/printerSettings319.bin"/><Relationship Id="rId2" Type="http://schemas.openxmlformats.org/officeDocument/2006/relationships/printerSettings" Target="../printerSettings/printerSettings314.bin"/><Relationship Id="rId16" Type="http://schemas.openxmlformats.org/officeDocument/2006/relationships/printerSettings" Target="../printerSettings/printerSettings328.bin"/><Relationship Id="rId29" Type="http://schemas.openxmlformats.org/officeDocument/2006/relationships/printerSettings" Target="../printerSettings/printerSettings341.bin"/><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24" Type="http://schemas.openxmlformats.org/officeDocument/2006/relationships/printerSettings" Target="../printerSettings/printerSettings336.bin"/><Relationship Id="rId32" Type="http://schemas.openxmlformats.org/officeDocument/2006/relationships/printerSettings" Target="../printerSettings/printerSettings344.bin"/><Relationship Id="rId37" Type="http://schemas.openxmlformats.org/officeDocument/2006/relationships/printerSettings" Target="../printerSettings/printerSettings349.bin"/><Relationship Id="rId40" Type="http://schemas.openxmlformats.org/officeDocument/2006/relationships/printerSettings" Target="../printerSettings/printerSettings352.bin"/><Relationship Id="rId45" Type="http://schemas.openxmlformats.org/officeDocument/2006/relationships/printerSettings" Target="../printerSettings/printerSettings357.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23" Type="http://schemas.openxmlformats.org/officeDocument/2006/relationships/printerSettings" Target="../printerSettings/printerSettings335.bin"/><Relationship Id="rId28" Type="http://schemas.openxmlformats.org/officeDocument/2006/relationships/printerSettings" Target="../printerSettings/printerSettings340.bin"/><Relationship Id="rId36" Type="http://schemas.openxmlformats.org/officeDocument/2006/relationships/printerSettings" Target="../printerSettings/printerSettings348.bin"/><Relationship Id="rId10" Type="http://schemas.openxmlformats.org/officeDocument/2006/relationships/printerSettings" Target="../printerSettings/printerSettings322.bin"/><Relationship Id="rId19" Type="http://schemas.openxmlformats.org/officeDocument/2006/relationships/printerSettings" Target="../printerSettings/printerSettings331.bin"/><Relationship Id="rId31" Type="http://schemas.openxmlformats.org/officeDocument/2006/relationships/printerSettings" Target="../printerSettings/printerSettings343.bin"/><Relationship Id="rId44" Type="http://schemas.openxmlformats.org/officeDocument/2006/relationships/printerSettings" Target="../printerSettings/printerSettings356.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 Id="rId22" Type="http://schemas.openxmlformats.org/officeDocument/2006/relationships/printerSettings" Target="../printerSettings/printerSettings334.bin"/><Relationship Id="rId27" Type="http://schemas.openxmlformats.org/officeDocument/2006/relationships/printerSettings" Target="../printerSettings/printerSettings339.bin"/><Relationship Id="rId30" Type="http://schemas.openxmlformats.org/officeDocument/2006/relationships/printerSettings" Target="../printerSettings/printerSettings342.bin"/><Relationship Id="rId35" Type="http://schemas.openxmlformats.org/officeDocument/2006/relationships/printerSettings" Target="../printerSettings/printerSettings347.bin"/><Relationship Id="rId43" Type="http://schemas.openxmlformats.org/officeDocument/2006/relationships/printerSettings" Target="../printerSettings/printerSettings355.bin"/><Relationship Id="rId48" Type="http://schemas.openxmlformats.org/officeDocument/2006/relationships/drawing" Target="../drawings/drawing9.xml"/><Relationship Id="rId8" Type="http://schemas.openxmlformats.org/officeDocument/2006/relationships/printerSettings" Target="../printerSettings/printerSettings320.bin"/><Relationship Id="rId3" Type="http://schemas.openxmlformats.org/officeDocument/2006/relationships/printerSettings" Target="../printerSettings/printerSettings315.bin"/><Relationship Id="rId12" Type="http://schemas.openxmlformats.org/officeDocument/2006/relationships/printerSettings" Target="../printerSettings/printerSettings324.bin"/><Relationship Id="rId17" Type="http://schemas.openxmlformats.org/officeDocument/2006/relationships/printerSettings" Target="../printerSettings/printerSettings329.bin"/><Relationship Id="rId25" Type="http://schemas.openxmlformats.org/officeDocument/2006/relationships/printerSettings" Target="../printerSettings/printerSettings337.bin"/><Relationship Id="rId33" Type="http://schemas.openxmlformats.org/officeDocument/2006/relationships/printerSettings" Target="../printerSettings/printerSettings345.bin"/><Relationship Id="rId38" Type="http://schemas.openxmlformats.org/officeDocument/2006/relationships/printerSettings" Target="../printerSettings/printerSettings350.bin"/><Relationship Id="rId46" Type="http://schemas.openxmlformats.org/officeDocument/2006/relationships/printerSettings" Target="../printerSettings/printerSettings358.bin"/><Relationship Id="rId20" Type="http://schemas.openxmlformats.org/officeDocument/2006/relationships/printerSettings" Target="../printerSettings/printerSettings332.bin"/><Relationship Id="rId41" Type="http://schemas.openxmlformats.org/officeDocument/2006/relationships/printerSettings" Target="../printerSettings/printerSettings353.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printerSettings" Target="../printerSettings/printerSettings401.bin"/><Relationship Id="rId47" Type="http://schemas.openxmlformats.org/officeDocument/2006/relationships/printerSettings" Target="../printerSettings/printerSettings406.bin"/><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45" Type="http://schemas.openxmlformats.org/officeDocument/2006/relationships/printerSettings" Target="../printerSettings/printerSettings404.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4" Type="http://schemas.openxmlformats.org/officeDocument/2006/relationships/printerSettings" Target="../printerSettings/printerSettings403.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43" Type="http://schemas.openxmlformats.org/officeDocument/2006/relationships/printerSettings" Target="../printerSettings/printerSettings402.bin"/><Relationship Id="rId48" Type="http://schemas.openxmlformats.org/officeDocument/2006/relationships/drawing" Target="../drawings/drawing10.xml"/><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 Id="rId46" Type="http://schemas.openxmlformats.org/officeDocument/2006/relationships/printerSettings" Target="../printerSettings/printerSettings405.bin"/><Relationship Id="rId20" Type="http://schemas.openxmlformats.org/officeDocument/2006/relationships/printerSettings" Target="../printerSettings/printerSettings379.bin"/><Relationship Id="rId41" Type="http://schemas.openxmlformats.org/officeDocument/2006/relationships/printerSettings" Target="../printerSettings/printerSettings40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9" Type="http://schemas.openxmlformats.org/officeDocument/2006/relationships/printerSettings" Target="../printerSettings/printerSettings445.bin"/><Relationship Id="rId21" Type="http://schemas.openxmlformats.org/officeDocument/2006/relationships/printerSettings" Target="../printerSettings/printerSettings427.bin"/><Relationship Id="rId34" Type="http://schemas.openxmlformats.org/officeDocument/2006/relationships/printerSettings" Target="../printerSettings/printerSettings440.bin"/><Relationship Id="rId42" Type="http://schemas.openxmlformats.org/officeDocument/2006/relationships/printerSettings" Target="../printerSettings/printerSettings448.bin"/><Relationship Id="rId47" Type="http://schemas.openxmlformats.org/officeDocument/2006/relationships/printerSettings" Target="../printerSettings/printerSettings453.bin"/><Relationship Id="rId50" Type="http://schemas.openxmlformats.org/officeDocument/2006/relationships/ctrlProp" Target="../ctrlProps/ctrlProp259.xml"/><Relationship Id="rId7" Type="http://schemas.openxmlformats.org/officeDocument/2006/relationships/printerSettings" Target="../printerSettings/printerSettings413.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9" Type="http://schemas.openxmlformats.org/officeDocument/2006/relationships/printerSettings" Target="../printerSettings/printerSettings435.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32" Type="http://schemas.openxmlformats.org/officeDocument/2006/relationships/printerSettings" Target="../printerSettings/printerSettings438.bin"/><Relationship Id="rId37" Type="http://schemas.openxmlformats.org/officeDocument/2006/relationships/printerSettings" Target="../printerSettings/printerSettings443.bin"/><Relationship Id="rId40" Type="http://schemas.openxmlformats.org/officeDocument/2006/relationships/printerSettings" Target="../printerSettings/printerSettings446.bin"/><Relationship Id="rId45" Type="http://schemas.openxmlformats.org/officeDocument/2006/relationships/printerSettings" Target="../printerSettings/printerSettings451.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36" Type="http://schemas.openxmlformats.org/officeDocument/2006/relationships/printerSettings" Target="../printerSettings/printerSettings442.bin"/><Relationship Id="rId49" Type="http://schemas.openxmlformats.org/officeDocument/2006/relationships/vmlDrawing" Target="../drawings/vmlDrawing4.v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31" Type="http://schemas.openxmlformats.org/officeDocument/2006/relationships/printerSettings" Target="../printerSettings/printerSettings437.bin"/><Relationship Id="rId44" Type="http://schemas.openxmlformats.org/officeDocument/2006/relationships/printerSettings" Target="../printerSettings/printerSettings450.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 Id="rId30" Type="http://schemas.openxmlformats.org/officeDocument/2006/relationships/printerSettings" Target="../printerSettings/printerSettings436.bin"/><Relationship Id="rId35" Type="http://schemas.openxmlformats.org/officeDocument/2006/relationships/printerSettings" Target="../printerSettings/printerSettings441.bin"/><Relationship Id="rId43" Type="http://schemas.openxmlformats.org/officeDocument/2006/relationships/printerSettings" Target="../printerSettings/printerSettings449.bin"/><Relationship Id="rId48" Type="http://schemas.openxmlformats.org/officeDocument/2006/relationships/drawing" Target="../drawings/drawing11.xml"/><Relationship Id="rId8" Type="http://schemas.openxmlformats.org/officeDocument/2006/relationships/printerSettings" Target="../printerSettings/printerSettings414.bin"/><Relationship Id="rId3" Type="http://schemas.openxmlformats.org/officeDocument/2006/relationships/printerSettings" Target="../printerSettings/printerSettings409.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33" Type="http://schemas.openxmlformats.org/officeDocument/2006/relationships/printerSettings" Target="../printerSettings/printerSettings439.bin"/><Relationship Id="rId38" Type="http://schemas.openxmlformats.org/officeDocument/2006/relationships/printerSettings" Target="../printerSettings/printerSettings444.bin"/><Relationship Id="rId46" Type="http://schemas.openxmlformats.org/officeDocument/2006/relationships/printerSettings" Target="../printerSettings/printerSettings452.bin"/><Relationship Id="rId20" Type="http://schemas.openxmlformats.org/officeDocument/2006/relationships/printerSettings" Target="../printerSettings/printerSettings426.bin"/><Relationship Id="rId41" Type="http://schemas.openxmlformats.org/officeDocument/2006/relationships/printerSettings" Target="../printerSettings/printerSettings447.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29" Type="http://schemas.openxmlformats.org/officeDocument/2006/relationships/ctrlProp" Target="../ctrlProps/ctrlProp260.xml"/><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28" Type="http://schemas.openxmlformats.org/officeDocument/2006/relationships/vmlDrawing" Target="../drawings/vmlDrawing5.v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9" Type="http://schemas.openxmlformats.org/officeDocument/2006/relationships/printerSettings" Target="../printerSettings/printerSettings518.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42" Type="http://schemas.openxmlformats.org/officeDocument/2006/relationships/printerSettings" Target="../printerSettings/printerSettings521.bin"/><Relationship Id="rId47" Type="http://schemas.openxmlformats.org/officeDocument/2006/relationships/printerSettings" Target="../printerSettings/printerSettings526.bin"/><Relationship Id="rId50" Type="http://schemas.openxmlformats.org/officeDocument/2006/relationships/ctrlProp" Target="../ctrlProps/ctrlProp261.xml"/><Relationship Id="rId7" Type="http://schemas.openxmlformats.org/officeDocument/2006/relationships/printerSettings" Target="../printerSettings/printerSettings486.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9" Type="http://schemas.openxmlformats.org/officeDocument/2006/relationships/printerSettings" Target="../printerSettings/printerSettings508.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37" Type="http://schemas.openxmlformats.org/officeDocument/2006/relationships/printerSettings" Target="../printerSettings/printerSettings516.bin"/><Relationship Id="rId40" Type="http://schemas.openxmlformats.org/officeDocument/2006/relationships/printerSettings" Target="../printerSettings/printerSettings519.bin"/><Relationship Id="rId45" Type="http://schemas.openxmlformats.org/officeDocument/2006/relationships/printerSettings" Target="../printerSettings/printerSettings524.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36" Type="http://schemas.openxmlformats.org/officeDocument/2006/relationships/printerSettings" Target="../printerSettings/printerSettings515.bin"/><Relationship Id="rId49" Type="http://schemas.openxmlformats.org/officeDocument/2006/relationships/vmlDrawing" Target="../drawings/vmlDrawing6.vml"/><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4" Type="http://schemas.openxmlformats.org/officeDocument/2006/relationships/printerSettings" Target="../printerSettings/printerSettings523.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printerSettings" Target="../printerSettings/printerSettings514.bin"/><Relationship Id="rId43" Type="http://schemas.openxmlformats.org/officeDocument/2006/relationships/printerSettings" Target="../printerSettings/printerSettings522.bin"/><Relationship Id="rId48" Type="http://schemas.openxmlformats.org/officeDocument/2006/relationships/drawing" Target="../drawings/drawing13.xml"/><Relationship Id="rId8" Type="http://schemas.openxmlformats.org/officeDocument/2006/relationships/printerSettings" Target="../printerSettings/printerSettings487.bin"/><Relationship Id="rId3" Type="http://schemas.openxmlformats.org/officeDocument/2006/relationships/printerSettings" Target="../printerSettings/printerSettings482.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38" Type="http://schemas.openxmlformats.org/officeDocument/2006/relationships/printerSettings" Target="../printerSettings/printerSettings517.bin"/><Relationship Id="rId46" Type="http://schemas.openxmlformats.org/officeDocument/2006/relationships/printerSettings" Target="../printerSettings/printerSettings525.bin"/><Relationship Id="rId20" Type="http://schemas.openxmlformats.org/officeDocument/2006/relationships/printerSettings" Target="../printerSettings/printerSettings499.bin"/><Relationship Id="rId41" Type="http://schemas.openxmlformats.org/officeDocument/2006/relationships/printerSettings" Target="../printerSettings/printerSettings520.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9" Type="http://schemas.openxmlformats.org/officeDocument/2006/relationships/printerSettings" Target="../printerSettings/printerSettings565.bin"/><Relationship Id="rId21" Type="http://schemas.openxmlformats.org/officeDocument/2006/relationships/printerSettings" Target="../printerSettings/printerSettings547.bin"/><Relationship Id="rId34" Type="http://schemas.openxmlformats.org/officeDocument/2006/relationships/printerSettings" Target="../printerSettings/printerSettings560.bin"/><Relationship Id="rId42" Type="http://schemas.openxmlformats.org/officeDocument/2006/relationships/printerSettings" Target="../printerSettings/printerSettings568.bin"/><Relationship Id="rId47" Type="http://schemas.openxmlformats.org/officeDocument/2006/relationships/drawing" Target="../drawings/drawing14.xml"/><Relationship Id="rId7" Type="http://schemas.openxmlformats.org/officeDocument/2006/relationships/printerSettings" Target="../printerSettings/printerSettings53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9" Type="http://schemas.openxmlformats.org/officeDocument/2006/relationships/printerSettings" Target="../printerSettings/printerSettings555.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32" Type="http://schemas.openxmlformats.org/officeDocument/2006/relationships/printerSettings" Target="../printerSettings/printerSettings558.bin"/><Relationship Id="rId37" Type="http://schemas.openxmlformats.org/officeDocument/2006/relationships/printerSettings" Target="../printerSettings/printerSettings563.bin"/><Relationship Id="rId40" Type="http://schemas.openxmlformats.org/officeDocument/2006/relationships/printerSettings" Target="../printerSettings/printerSettings566.bin"/><Relationship Id="rId45" Type="http://schemas.openxmlformats.org/officeDocument/2006/relationships/printerSettings" Target="../printerSettings/printerSettings571.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printerSettings" Target="../printerSettings/printerSettings554.bin"/><Relationship Id="rId36" Type="http://schemas.openxmlformats.org/officeDocument/2006/relationships/printerSettings" Target="../printerSettings/printerSettings562.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31" Type="http://schemas.openxmlformats.org/officeDocument/2006/relationships/printerSettings" Target="../printerSettings/printerSettings557.bin"/><Relationship Id="rId44" Type="http://schemas.openxmlformats.org/officeDocument/2006/relationships/printerSettings" Target="../printerSettings/printerSettings570.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 Id="rId30" Type="http://schemas.openxmlformats.org/officeDocument/2006/relationships/printerSettings" Target="../printerSettings/printerSettings556.bin"/><Relationship Id="rId35" Type="http://schemas.openxmlformats.org/officeDocument/2006/relationships/printerSettings" Target="../printerSettings/printerSettings561.bin"/><Relationship Id="rId43" Type="http://schemas.openxmlformats.org/officeDocument/2006/relationships/printerSettings" Target="../printerSettings/printerSettings569.bin"/><Relationship Id="rId8" Type="http://schemas.openxmlformats.org/officeDocument/2006/relationships/printerSettings" Target="../printerSettings/printerSettings534.bin"/><Relationship Id="rId3" Type="http://schemas.openxmlformats.org/officeDocument/2006/relationships/printerSettings" Target="../printerSettings/printerSettings529.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33" Type="http://schemas.openxmlformats.org/officeDocument/2006/relationships/printerSettings" Target="../printerSettings/printerSettings559.bin"/><Relationship Id="rId38" Type="http://schemas.openxmlformats.org/officeDocument/2006/relationships/printerSettings" Target="../printerSettings/printerSettings564.bin"/><Relationship Id="rId46" Type="http://schemas.openxmlformats.org/officeDocument/2006/relationships/printerSettings" Target="../printerSettings/printerSettings572.bin"/><Relationship Id="rId20" Type="http://schemas.openxmlformats.org/officeDocument/2006/relationships/printerSettings" Target="../printerSettings/printerSettings546.bin"/><Relationship Id="rId41" Type="http://schemas.openxmlformats.org/officeDocument/2006/relationships/printerSettings" Target="../printerSettings/printerSettings56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42" Type="http://schemas.openxmlformats.org/officeDocument/2006/relationships/printerSettings" Target="../printerSettings/printerSettings614.bin"/><Relationship Id="rId47" Type="http://schemas.openxmlformats.org/officeDocument/2006/relationships/printerSettings" Target="../printerSettings/printerSettings619.bin"/><Relationship Id="rId7" Type="http://schemas.openxmlformats.org/officeDocument/2006/relationships/printerSettings" Target="../printerSettings/printerSettings579.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printerSettings" Target="../printerSettings/printerSettings612.bin"/><Relationship Id="rId45" Type="http://schemas.openxmlformats.org/officeDocument/2006/relationships/printerSettings" Target="../printerSettings/printerSettings617.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4" Type="http://schemas.openxmlformats.org/officeDocument/2006/relationships/printerSettings" Target="../printerSettings/printerSettings616.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43" Type="http://schemas.openxmlformats.org/officeDocument/2006/relationships/printerSettings" Target="../printerSettings/printerSettings615.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46" Type="http://schemas.openxmlformats.org/officeDocument/2006/relationships/printerSettings" Target="../printerSettings/printerSettings618.bin"/><Relationship Id="rId20" Type="http://schemas.openxmlformats.org/officeDocument/2006/relationships/printerSettings" Target="../printerSettings/printerSettings592.bin"/><Relationship Id="rId41" Type="http://schemas.openxmlformats.org/officeDocument/2006/relationships/printerSettings" Target="../printerSettings/printerSettings61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26" Type="http://schemas.openxmlformats.org/officeDocument/2006/relationships/printerSettings" Target="../printerSettings/printerSettings645.bin"/><Relationship Id="rId39" Type="http://schemas.openxmlformats.org/officeDocument/2006/relationships/printerSettings" Target="../printerSettings/printerSettings658.bin"/><Relationship Id="rId21" Type="http://schemas.openxmlformats.org/officeDocument/2006/relationships/printerSettings" Target="../printerSettings/printerSettings640.bin"/><Relationship Id="rId34" Type="http://schemas.openxmlformats.org/officeDocument/2006/relationships/printerSettings" Target="../printerSettings/printerSettings653.bin"/><Relationship Id="rId42" Type="http://schemas.openxmlformats.org/officeDocument/2006/relationships/printerSettings" Target="../printerSettings/printerSettings661.bin"/><Relationship Id="rId47" Type="http://schemas.openxmlformats.org/officeDocument/2006/relationships/printerSettings" Target="../printerSettings/printerSettings666.bin"/><Relationship Id="rId7" Type="http://schemas.openxmlformats.org/officeDocument/2006/relationships/printerSettings" Target="../printerSettings/printerSettings626.bin"/><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9" Type="http://schemas.openxmlformats.org/officeDocument/2006/relationships/printerSettings" Target="../printerSettings/printerSettings648.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printerSettings" Target="../printerSettings/printerSettings643.bin"/><Relationship Id="rId32" Type="http://schemas.openxmlformats.org/officeDocument/2006/relationships/printerSettings" Target="../printerSettings/printerSettings651.bin"/><Relationship Id="rId37" Type="http://schemas.openxmlformats.org/officeDocument/2006/relationships/printerSettings" Target="../printerSettings/printerSettings656.bin"/><Relationship Id="rId40" Type="http://schemas.openxmlformats.org/officeDocument/2006/relationships/printerSettings" Target="../printerSettings/printerSettings659.bin"/><Relationship Id="rId45" Type="http://schemas.openxmlformats.org/officeDocument/2006/relationships/printerSettings" Target="../printerSettings/printerSettings664.bin"/><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printerSettings" Target="../printerSettings/printerSettings642.bin"/><Relationship Id="rId28" Type="http://schemas.openxmlformats.org/officeDocument/2006/relationships/printerSettings" Target="../printerSettings/printerSettings647.bin"/><Relationship Id="rId36" Type="http://schemas.openxmlformats.org/officeDocument/2006/relationships/printerSettings" Target="../printerSettings/printerSettings655.bin"/><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31" Type="http://schemas.openxmlformats.org/officeDocument/2006/relationships/printerSettings" Target="../printerSettings/printerSettings650.bin"/><Relationship Id="rId44" Type="http://schemas.openxmlformats.org/officeDocument/2006/relationships/printerSettings" Target="../printerSettings/printerSettings663.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printerSettings" Target="../printerSettings/printerSettings641.bin"/><Relationship Id="rId27" Type="http://schemas.openxmlformats.org/officeDocument/2006/relationships/printerSettings" Target="../printerSettings/printerSettings646.bin"/><Relationship Id="rId30" Type="http://schemas.openxmlformats.org/officeDocument/2006/relationships/printerSettings" Target="../printerSettings/printerSettings649.bin"/><Relationship Id="rId35" Type="http://schemas.openxmlformats.org/officeDocument/2006/relationships/printerSettings" Target="../printerSettings/printerSettings654.bin"/><Relationship Id="rId43" Type="http://schemas.openxmlformats.org/officeDocument/2006/relationships/printerSettings" Target="../printerSettings/printerSettings662.bin"/><Relationship Id="rId48" Type="http://schemas.openxmlformats.org/officeDocument/2006/relationships/drawing" Target="../drawings/drawing15.xml"/><Relationship Id="rId8" Type="http://schemas.openxmlformats.org/officeDocument/2006/relationships/printerSettings" Target="../printerSettings/printerSettings627.bin"/><Relationship Id="rId3" Type="http://schemas.openxmlformats.org/officeDocument/2006/relationships/printerSettings" Target="../printerSettings/printerSettings622.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printerSettings" Target="../printerSettings/printerSettings644.bin"/><Relationship Id="rId33" Type="http://schemas.openxmlformats.org/officeDocument/2006/relationships/printerSettings" Target="../printerSettings/printerSettings652.bin"/><Relationship Id="rId38" Type="http://schemas.openxmlformats.org/officeDocument/2006/relationships/printerSettings" Target="../printerSettings/printerSettings657.bin"/><Relationship Id="rId46" Type="http://schemas.openxmlformats.org/officeDocument/2006/relationships/printerSettings" Target="../printerSettings/printerSettings665.bin"/><Relationship Id="rId20" Type="http://schemas.openxmlformats.org/officeDocument/2006/relationships/printerSettings" Target="../printerSettings/printerSettings639.bin"/><Relationship Id="rId41" Type="http://schemas.openxmlformats.org/officeDocument/2006/relationships/printerSettings" Target="../printerSettings/printerSettings66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79.bin"/><Relationship Id="rId18" Type="http://schemas.openxmlformats.org/officeDocument/2006/relationships/printerSettings" Target="../printerSettings/printerSettings684.bin"/><Relationship Id="rId26" Type="http://schemas.openxmlformats.org/officeDocument/2006/relationships/printerSettings" Target="../printerSettings/printerSettings692.bin"/><Relationship Id="rId39" Type="http://schemas.openxmlformats.org/officeDocument/2006/relationships/printerSettings" Target="../printerSettings/printerSettings705.bin"/><Relationship Id="rId21" Type="http://schemas.openxmlformats.org/officeDocument/2006/relationships/printerSettings" Target="../printerSettings/printerSettings687.bin"/><Relationship Id="rId34" Type="http://schemas.openxmlformats.org/officeDocument/2006/relationships/printerSettings" Target="../printerSettings/printerSettings700.bin"/><Relationship Id="rId42" Type="http://schemas.openxmlformats.org/officeDocument/2006/relationships/printerSettings" Target="../printerSettings/printerSettings708.bin"/><Relationship Id="rId47" Type="http://schemas.openxmlformats.org/officeDocument/2006/relationships/printerSettings" Target="../printerSettings/printerSettings713.bin"/><Relationship Id="rId7" Type="http://schemas.openxmlformats.org/officeDocument/2006/relationships/printerSettings" Target="../printerSettings/printerSettings673.bin"/><Relationship Id="rId2" Type="http://schemas.openxmlformats.org/officeDocument/2006/relationships/printerSettings" Target="../printerSettings/printerSettings668.bin"/><Relationship Id="rId16" Type="http://schemas.openxmlformats.org/officeDocument/2006/relationships/printerSettings" Target="../printerSettings/printerSettings682.bin"/><Relationship Id="rId29" Type="http://schemas.openxmlformats.org/officeDocument/2006/relationships/printerSettings" Target="../printerSettings/printerSettings695.bin"/><Relationship Id="rId1" Type="http://schemas.openxmlformats.org/officeDocument/2006/relationships/printerSettings" Target="../printerSettings/printerSettings667.bin"/><Relationship Id="rId6" Type="http://schemas.openxmlformats.org/officeDocument/2006/relationships/printerSettings" Target="../printerSettings/printerSettings672.bin"/><Relationship Id="rId11" Type="http://schemas.openxmlformats.org/officeDocument/2006/relationships/printerSettings" Target="../printerSettings/printerSettings677.bin"/><Relationship Id="rId24" Type="http://schemas.openxmlformats.org/officeDocument/2006/relationships/printerSettings" Target="../printerSettings/printerSettings690.bin"/><Relationship Id="rId32" Type="http://schemas.openxmlformats.org/officeDocument/2006/relationships/printerSettings" Target="../printerSettings/printerSettings698.bin"/><Relationship Id="rId37" Type="http://schemas.openxmlformats.org/officeDocument/2006/relationships/printerSettings" Target="../printerSettings/printerSettings703.bin"/><Relationship Id="rId40" Type="http://schemas.openxmlformats.org/officeDocument/2006/relationships/printerSettings" Target="../printerSettings/printerSettings706.bin"/><Relationship Id="rId45" Type="http://schemas.openxmlformats.org/officeDocument/2006/relationships/printerSettings" Target="../printerSettings/printerSettings711.bin"/><Relationship Id="rId5" Type="http://schemas.openxmlformats.org/officeDocument/2006/relationships/printerSettings" Target="../printerSettings/printerSettings671.bin"/><Relationship Id="rId15" Type="http://schemas.openxmlformats.org/officeDocument/2006/relationships/printerSettings" Target="../printerSettings/printerSettings681.bin"/><Relationship Id="rId23" Type="http://schemas.openxmlformats.org/officeDocument/2006/relationships/printerSettings" Target="../printerSettings/printerSettings689.bin"/><Relationship Id="rId28" Type="http://schemas.openxmlformats.org/officeDocument/2006/relationships/printerSettings" Target="../printerSettings/printerSettings694.bin"/><Relationship Id="rId36" Type="http://schemas.openxmlformats.org/officeDocument/2006/relationships/printerSettings" Target="../printerSettings/printerSettings702.bin"/><Relationship Id="rId10" Type="http://schemas.openxmlformats.org/officeDocument/2006/relationships/printerSettings" Target="../printerSettings/printerSettings676.bin"/><Relationship Id="rId19" Type="http://schemas.openxmlformats.org/officeDocument/2006/relationships/printerSettings" Target="../printerSettings/printerSettings685.bin"/><Relationship Id="rId31" Type="http://schemas.openxmlformats.org/officeDocument/2006/relationships/printerSettings" Target="../printerSettings/printerSettings697.bin"/><Relationship Id="rId44" Type="http://schemas.openxmlformats.org/officeDocument/2006/relationships/printerSettings" Target="../printerSettings/printerSettings710.bin"/><Relationship Id="rId4" Type="http://schemas.openxmlformats.org/officeDocument/2006/relationships/printerSettings" Target="../printerSettings/printerSettings670.bin"/><Relationship Id="rId9" Type="http://schemas.openxmlformats.org/officeDocument/2006/relationships/printerSettings" Target="../printerSettings/printerSettings675.bin"/><Relationship Id="rId14" Type="http://schemas.openxmlformats.org/officeDocument/2006/relationships/printerSettings" Target="../printerSettings/printerSettings680.bin"/><Relationship Id="rId22" Type="http://schemas.openxmlformats.org/officeDocument/2006/relationships/printerSettings" Target="../printerSettings/printerSettings688.bin"/><Relationship Id="rId27" Type="http://schemas.openxmlformats.org/officeDocument/2006/relationships/printerSettings" Target="../printerSettings/printerSettings693.bin"/><Relationship Id="rId30" Type="http://schemas.openxmlformats.org/officeDocument/2006/relationships/printerSettings" Target="../printerSettings/printerSettings696.bin"/><Relationship Id="rId35" Type="http://schemas.openxmlformats.org/officeDocument/2006/relationships/printerSettings" Target="../printerSettings/printerSettings701.bin"/><Relationship Id="rId43" Type="http://schemas.openxmlformats.org/officeDocument/2006/relationships/printerSettings" Target="../printerSettings/printerSettings709.bin"/><Relationship Id="rId48" Type="http://schemas.openxmlformats.org/officeDocument/2006/relationships/drawing" Target="../drawings/drawing16.xml"/><Relationship Id="rId8" Type="http://schemas.openxmlformats.org/officeDocument/2006/relationships/printerSettings" Target="../printerSettings/printerSettings674.bin"/><Relationship Id="rId3" Type="http://schemas.openxmlformats.org/officeDocument/2006/relationships/printerSettings" Target="../printerSettings/printerSettings669.bin"/><Relationship Id="rId12" Type="http://schemas.openxmlformats.org/officeDocument/2006/relationships/printerSettings" Target="../printerSettings/printerSettings678.bin"/><Relationship Id="rId17" Type="http://schemas.openxmlformats.org/officeDocument/2006/relationships/printerSettings" Target="../printerSettings/printerSettings683.bin"/><Relationship Id="rId25" Type="http://schemas.openxmlformats.org/officeDocument/2006/relationships/printerSettings" Target="../printerSettings/printerSettings691.bin"/><Relationship Id="rId33" Type="http://schemas.openxmlformats.org/officeDocument/2006/relationships/printerSettings" Target="../printerSettings/printerSettings699.bin"/><Relationship Id="rId38" Type="http://schemas.openxmlformats.org/officeDocument/2006/relationships/printerSettings" Target="../printerSettings/printerSettings704.bin"/><Relationship Id="rId46" Type="http://schemas.openxmlformats.org/officeDocument/2006/relationships/printerSettings" Target="../printerSettings/printerSettings712.bin"/><Relationship Id="rId20" Type="http://schemas.openxmlformats.org/officeDocument/2006/relationships/printerSettings" Target="../printerSettings/printerSettings686.bin"/><Relationship Id="rId41" Type="http://schemas.openxmlformats.org/officeDocument/2006/relationships/printerSettings" Target="../printerSettings/printerSettings70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2.bin"/><Relationship Id="rId18" Type="http://schemas.openxmlformats.org/officeDocument/2006/relationships/printerSettings" Target="../printerSettings/printerSettings757.bin"/><Relationship Id="rId26" Type="http://schemas.openxmlformats.org/officeDocument/2006/relationships/printerSettings" Target="../printerSettings/printerSettings765.bin"/><Relationship Id="rId39" Type="http://schemas.openxmlformats.org/officeDocument/2006/relationships/printerSettings" Target="../printerSettings/printerSettings778.bin"/><Relationship Id="rId21" Type="http://schemas.openxmlformats.org/officeDocument/2006/relationships/printerSettings" Target="../printerSettings/printerSettings760.bin"/><Relationship Id="rId34" Type="http://schemas.openxmlformats.org/officeDocument/2006/relationships/printerSettings" Target="../printerSettings/printerSettings773.bin"/><Relationship Id="rId42" Type="http://schemas.openxmlformats.org/officeDocument/2006/relationships/printerSettings" Target="../printerSettings/printerSettings781.bin"/><Relationship Id="rId47" Type="http://schemas.openxmlformats.org/officeDocument/2006/relationships/printerSettings" Target="../printerSettings/printerSettings786.bin"/><Relationship Id="rId7" Type="http://schemas.openxmlformats.org/officeDocument/2006/relationships/printerSettings" Target="../printerSettings/printerSettings746.bin"/><Relationship Id="rId2" Type="http://schemas.openxmlformats.org/officeDocument/2006/relationships/printerSettings" Target="../printerSettings/printerSettings741.bin"/><Relationship Id="rId16" Type="http://schemas.openxmlformats.org/officeDocument/2006/relationships/printerSettings" Target="../printerSettings/printerSettings755.bin"/><Relationship Id="rId29" Type="http://schemas.openxmlformats.org/officeDocument/2006/relationships/printerSettings" Target="../printerSettings/printerSettings768.bin"/><Relationship Id="rId1" Type="http://schemas.openxmlformats.org/officeDocument/2006/relationships/printerSettings" Target="../printerSettings/printerSettings740.bin"/><Relationship Id="rId6" Type="http://schemas.openxmlformats.org/officeDocument/2006/relationships/printerSettings" Target="../printerSettings/printerSettings745.bin"/><Relationship Id="rId11" Type="http://schemas.openxmlformats.org/officeDocument/2006/relationships/printerSettings" Target="../printerSettings/printerSettings750.bin"/><Relationship Id="rId24" Type="http://schemas.openxmlformats.org/officeDocument/2006/relationships/printerSettings" Target="../printerSettings/printerSettings763.bin"/><Relationship Id="rId32" Type="http://schemas.openxmlformats.org/officeDocument/2006/relationships/printerSettings" Target="../printerSettings/printerSettings771.bin"/><Relationship Id="rId37" Type="http://schemas.openxmlformats.org/officeDocument/2006/relationships/printerSettings" Target="../printerSettings/printerSettings776.bin"/><Relationship Id="rId40" Type="http://schemas.openxmlformats.org/officeDocument/2006/relationships/printerSettings" Target="../printerSettings/printerSettings779.bin"/><Relationship Id="rId45" Type="http://schemas.openxmlformats.org/officeDocument/2006/relationships/printerSettings" Target="../printerSettings/printerSettings784.bin"/><Relationship Id="rId5" Type="http://schemas.openxmlformats.org/officeDocument/2006/relationships/printerSettings" Target="../printerSettings/printerSettings744.bin"/><Relationship Id="rId15" Type="http://schemas.openxmlformats.org/officeDocument/2006/relationships/printerSettings" Target="../printerSettings/printerSettings754.bin"/><Relationship Id="rId23" Type="http://schemas.openxmlformats.org/officeDocument/2006/relationships/printerSettings" Target="../printerSettings/printerSettings762.bin"/><Relationship Id="rId28" Type="http://schemas.openxmlformats.org/officeDocument/2006/relationships/printerSettings" Target="../printerSettings/printerSettings767.bin"/><Relationship Id="rId36" Type="http://schemas.openxmlformats.org/officeDocument/2006/relationships/printerSettings" Target="../printerSettings/printerSettings775.bin"/><Relationship Id="rId10" Type="http://schemas.openxmlformats.org/officeDocument/2006/relationships/printerSettings" Target="../printerSettings/printerSettings749.bin"/><Relationship Id="rId19" Type="http://schemas.openxmlformats.org/officeDocument/2006/relationships/printerSettings" Target="../printerSettings/printerSettings758.bin"/><Relationship Id="rId31" Type="http://schemas.openxmlformats.org/officeDocument/2006/relationships/printerSettings" Target="../printerSettings/printerSettings770.bin"/><Relationship Id="rId44" Type="http://schemas.openxmlformats.org/officeDocument/2006/relationships/printerSettings" Target="../printerSettings/printerSettings783.bin"/><Relationship Id="rId4" Type="http://schemas.openxmlformats.org/officeDocument/2006/relationships/printerSettings" Target="../printerSettings/printerSettings743.bin"/><Relationship Id="rId9" Type="http://schemas.openxmlformats.org/officeDocument/2006/relationships/printerSettings" Target="../printerSettings/printerSettings748.bin"/><Relationship Id="rId14" Type="http://schemas.openxmlformats.org/officeDocument/2006/relationships/printerSettings" Target="../printerSettings/printerSettings753.bin"/><Relationship Id="rId22" Type="http://schemas.openxmlformats.org/officeDocument/2006/relationships/printerSettings" Target="../printerSettings/printerSettings761.bin"/><Relationship Id="rId27" Type="http://schemas.openxmlformats.org/officeDocument/2006/relationships/printerSettings" Target="../printerSettings/printerSettings766.bin"/><Relationship Id="rId30" Type="http://schemas.openxmlformats.org/officeDocument/2006/relationships/printerSettings" Target="../printerSettings/printerSettings769.bin"/><Relationship Id="rId35" Type="http://schemas.openxmlformats.org/officeDocument/2006/relationships/printerSettings" Target="../printerSettings/printerSettings774.bin"/><Relationship Id="rId43" Type="http://schemas.openxmlformats.org/officeDocument/2006/relationships/printerSettings" Target="../printerSettings/printerSettings782.bin"/><Relationship Id="rId48" Type="http://schemas.openxmlformats.org/officeDocument/2006/relationships/drawing" Target="../drawings/drawing18.xml"/><Relationship Id="rId8" Type="http://schemas.openxmlformats.org/officeDocument/2006/relationships/printerSettings" Target="../printerSettings/printerSettings747.bin"/><Relationship Id="rId3" Type="http://schemas.openxmlformats.org/officeDocument/2006/relationships/printerSettings" Target="../printerSettings/printerSettings742.bin"/><Relationship Id="rId12" Type="http://schemas.openxmlformats.org/officeDocument/2006/relationships/printerSettings" Target="../printerSettings/printerSettings751.bin"/><Relationship Id="rId17" Type="http://schemas.openxmlformats.org/officeDocument/2006/relationships/printerSettings" Target="../printerSettings/printerSettings756.bin"/><Relationship Id="rId25" Type="http://schemas.openxmlformats.org/officeDocument/2006/relationships/printerSettings" Target="../printerSettings/printerSettings764.bin"/><Relationship Id="rId33" Type="http://schemas.openxmlformats.org/officeDocument/2006/relationships/printerSettings" Target="../printerSettings/printerSettings772.bin"/><Relationship Id="rId38" Type="http://schemas.openxmlformats.org/officeDocument/2006/relationships/printerSettings" Target="../printerSettings/printerSettings777.bin"/><Relationship Id="rId46" Type="http://schemas.openxmlformats.org/officeDocument/2006/relationships/printerSettings" Target="../printerSettings/printerSettings785.bin"/><Relationship Id="rId20" Type="http://schemas.openxmlformats.org/officeDocument/2006/relationships/printerSettings" Target="../printerSettings/printerSettings759.bin"/><Relationship Id="rId41" Type="http://schemas.openxmlformats.org/officeDocument/2006/relationships/printerSettings" Target="../printerSettings/printerSettings78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9.bin"/><Relationship Id="rId18" Type="http://schemas.openxmlformats.org/officeDocument/2006/relationships/printerSettings" Target="../printerSettings/printerSettings804.bin"/><Relationship Id="rId26" Type="http://schemas.openxmlformats.org/officeDocument/2006/relationships/printerSettings" Target="../printerSettings/printerSettings812.bin"/><Relationship Id="rId39" Type="http://schemas.openxmlformats.org/officeDocument/2006/relationships/printerSettings" Target="../printerSettings/printerSettings825.bin"/><Relationship Id="rId21" Type="http://schemas.openxmlformats.org/officeDocument/2006/relationships/printerSettings" Target="../printerSettings/printerSettings807.bin"/><Relationship Id="rId34" Type="http://schemas.openxmlformats.org/officeDocument/2006/relationships/printerSettings" Target="../printerSettings/printerSettings820.bin"/><Relationship Id="rId42" Type="http://schemas.openxmlformats.org/officeDocument/2006/relationships/printerSettings" Target="../printerSettings/printerSettings828.bin"/><Relationship Id="rId7" Type="http://schemas.openxmlformats.org/officeDocument/2006/relationships/printerSettings" Target="../printerSettings/printerSettings793.bin"/><Relationship Id="rId2" Type="http://schemas.openxmlformats.org/officeDocument/2006/relationships/printerSettings" Target="../printerSettings/printerSettings788.bin"/><Relationship Id="rId16" Type="http://schemas.openxmlformats.org/officeDocument/2006/relationships/printerSettings" Target="../printerSettings/printerSettings802.bin"/><Relationship Id="rId20" Type="http://schemas.openxmlformats.org/officeDocument/2006/relationships/printerSettings" Target="../printerSettings/printerSettings806.bin"/><Relationship Id="rId29" Type="http://schemas.openxmlformats.org/officeDocument/2006/relationships/printerSettings" Target="../printerSettings/printerSettings815.bin"/><Relationship Id="rId41" Type="http://schemas.openxmlformats.org/officeDocument/2006/relationships/printerSettings" Target="../printerSettings/printerSettings827.bin"/><Relationship Id="rId1" Type="http://schemas.openxmlformats.org/officeDocument/2006/relationships/printerSettings" Target="../printerSettings/printerSettings787.bin"/><Relationship Id="rId6" Type="http://schemas.openxmlformats.org/officeDocument/2006/relationships/printerSettings" Target="../printerSettings/printerSettings792.bin"/><Relationship Id="rId11" Type="http://schemas.openxmlformats.org/officeDocument/2006/relationships/printerSettings" Target="../printerSettings/printerSettings797.bin"/><Relationship Id="rId24" Type="http://schemas.openxmlformats.org/officeDocument/2006/relationships/printerSettings" Target="../printerSettings/printerSettings810.bin"/><Relationship Id="rId32" Type="http://schemas.openxmlformats.org/officeDocument/2006/relationships/printerSettings" Target="../printerSettings/printerSettings818.bin"/><Relationship Id="rId37" Type="http://schemas.openxmlformats.org/officeDocument/2006/relationships/printerSettings" Target="../printerSettings/printerSettings823.bin"/><Relationship Id="rId40" Type="http://schemas.openxmlformats.org/officeDocument/2006/relationships/printerSettings" Target="../printerSettings/printerSettings826.bin"/><Relationship Id="rId5" Type="http://schemas.openxmlformats.org/officeDocument/2006/relationships/printerSettings" Target="../printerSettings/printerSettings791.bin"/><Relationship Id="rId15" Type="http://schemas.openxmlformats.org/officeDocument/2006/relationships/printerSettings" Target="../printerSettings/printerSettings801.bin"/><Relationship Id="rId23" Type="http://schemas.openxmlformats.org/officeDocument/2006/relationships/printerSettings" Target="../printerSettings/printerSettings809.bin"/><Relationship Id="rId28" Type="http://schemas.openxmlformats.org/officeDocument/2006/relationships/printerSettings" Target="../printerSettings/printerSettings814.bin"/><Relationship Id="rId36" Type="http://schemas.openxmlformats.org/officeDocument/2006/relationships/printerSettings" Target="../printerSettings/printerSettings822.bin"/><Relationship Id="rId10" Type="http://schemas.openxmlformats.org/officeDocument/2006/relationships/printerSettings" Target="../printerSettings/printerSettings796.bin"/><Relationship Id="rId19" Type="http://schemas.openxmlformats.org/officeDocument/2006/relationships/printerSettings" Target="../printerSettings/printerSettings805.bin"/><Relationship Id="rId31" Type="http://schemas.openxmlformats.org/officeDocument/2006/relationships/printerSettings" Target="../printerSettings/printerSettings817.bin"/><Relationship Id="rId4" Type="http://schemas.openxmlformats.org/officeDocument/2006/relationships/printerSettings" Target="../printerSettings/printerSettings790.bin"/><Relationship Id="rId9" Type="http://schemas.openxmlformats.org/officeDocument/2006/relationships/printerSettings" Target="../printerSettings/printerSettings795.bin"/><Relationship Id="rId14" Type="http://schemas.openxmlformats.org/officeDocument/2006/relationships/printerSettings" Target="../printerSettings/printerSettings800.bin"/><Relationship Id="rId22" Type="http://schemas.openxmlformats.org/officeDocument/2006/relationships/printerSettings" Target="../printerSettings/printerSettings808.bin"/><Relationship Id="rId27" Type="http://schemas.openxmlformats.org/officeDocument/2006/relationships/printerSettings" Target="../printerSettings/printerSettings813.bin"/><Relationship Id="rId30" Type="http://schemas.openxmlformats.org/officeDocument/2006/relationships/printerSettings" Target="../printerSettings/printerSettings816.bin"/><Relationship Id="rId35" Type="http://schemas.openxmlformats.org/officeDocument/2006/relationships/printerSettings" Target="../printerSettings/printerSettings821.bin"/><Relationship Id="rId43" Type="http://schemas.openxmlformats.org/officeDocument/2006/relationships/drawing" Target="../drawings/drawing19.xml"/><Relationship Id="rId8" Type="http://schemas.openxmlformats.org/officeDocument/2006/relationships/printerSettings" Target="../printerSettings/printerSettings794.bin"/><Relationship Id="rId3" Type="http://schemas.openxmlformats.org/officeDocument/2006/relationships/printerSettings" Target="../printerSettings/printerSettings789.bin"/><Relationship Id="rId12" Type="http://schemas.openxmlformats.org/officeDocument/2006/relationships/printerSettings" Target="../printerSettings/printerSettings798.bin"/><Relationship Id="rId17" Type="http://schemas.openxmlformats.org/officeDocument/2006/relationships/printerSettings" Target="../printerSettings/printerSettings803.bin"/><Relationship Id="rId25" Type="http://schemas.openxmlformats.org/officeDocument/2006/relationships/printerSettings" Target="../printerSettings/printerSettings811.bin"/><Relationship Id="rId33" Type="http://schemas.openxmlformats.org/officeDocument/2006/relationships/printerSettings" Target="../printerSettings/printerSettings819.bin"/><Relationship Id="rId38" Type="http://schemas.openxmlformats.org/officeDocument/2006/relationships/printerSettings" Target="../printerSettings/printerSettings824.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41.bin"/><Relationship Id="rId18" Type="http://schemas.openxmlformats.org/officeDocument/2006/relationships/printerSettings" Target="../printerSettings/printerSettings846.bin"/><Relationship Id="rId26" Type="http://schemas.openxmlformats.org/officeDocument/2006/relationships/printerSettings" Target="../printerSettings/printerSettings854.bin"/><Relationship Id="rId39" Type="http://schemas.openxmlformats.org/officeDocument/2006/relationships/printerSettings" Target="../printerSettings/printerSettings867.bin"/><Relationship Id="rId21" Type="http://schemas.openxmlformats.org/officeDocument/2006/relationships/printerSettings" Target="../printerSettings/printerSettings849.bin"/><Relationship Id="rId34" Type="http://schemas.openxmlformats.org/officeDocument/2006/relationships/printerSettings" Target="../printerSettings/printerSettings862.bin"/><Relationship Id="rId42" Type="http://schemas.openxmlformats.org/officeDocument/2006/relationships/printerSettings" Target="../printerSettings/printerSettings870.bin"/><Relationship Id="rId7" Type="http://schemas.openxmlformats.org/officeDocument/2006/relationships/printerSettings" Target="../printerSettings/printerSettings835.bin"/><Relationship Id="rId2" Type="http://schemas.openxmlformats.org/officeDocument/2006/relationships/printerSettings" Target="../printerSettings/printerSettings830.bin"/><Relationship Id="rId16" Type="http://schemas.openxmlformats.org/officeDocument/2006/relationships/printerSettings" Target="../printerSettings/printerSettings844.bin"/><Relationship Id="rId20" Type="http://schemas.openxmlformats.org/officeDocument/2006/relationships/printerSettings" Target="../printerSettings/printerSettings848.bin"/><Relationship Id="rId29" Type="http://schemas.openxmlformats.org/officeDocument/2006/relationships/printerSettings" Target="../printerSettings/printerSettings857.bin"/><Relationship Id="rId41" Type="http://schemas.openxmlformats.org/officeDocument/2006/relationships/printerSettings" Target="../printerSettings/printerSettings869.bin"/><Relationship Id="rId1" Type="http://schemas.openxmlformats.org/officeDocument/2006/relationships/printerSettings" Target="../printerSettings/printerSettings829.bin"/><Relationship Id="rId6" Type="http://schemas.openxmlformats.org/officeDocument/2006/relationships/printerSettings" Target="../printerSettings/printerSettings834.bin"/><Relationship Id="rId11" Type="http://schemas.openxmlformats.org/officeDocument/2006/relationships/printerSettings" Target="../printerSettings/printerSettings839.bin"/><Relationship Id="rId24" Type="http://schemas.openxmlformats.org/officeDocument/2006/relationships/printerSettings" Target="../printerSettings/printerSettings852.bin"/><Relationship Id="rId32" Type="http://schemas.openxmlformats.org/officeDocument/2006/relationships/printerSettings" Target="../printerSettings/printerSettings860.bin"/><Relationship Id="rId37" Type="http://schemas.openxmlformats.org/officeDocument/2006/relationships/printerSettings" Target="../printerSettings/printerSettings865.bin"/><Relationship Id="rId40" Type="http://schemas.openxmlformats.org/officeDocument/2006/relationships/printerSettings" Target="../printerSettings/printerSettings868.bin"/><Relationship Id="rId5" Type="http://schemas.openxmlformats.org/officeDocument/2006/relationships/printerSettings" Target="../printerSettings/printerSettings833.bin"/><Relationship Id="rId15" Type="http://schemas.openxmlformats.org/officeDocument/2006/relationships/printerSettings" Target="../printerSettings/printerSettings843.bin"/><Relationship Id="rId23" Type="http://schemas.openxmlformats.org/officeDocument/2006/relationships/printerSettings" Target="../printerSettings/printerSettings851.bin"/><Relationship Id="rId28" Type="http://schemas.openxmlformats.org/officeDocument/2006/relationships/printerSettings" Target="../printerSettings/printerSettings856.bin"/><Relationship Id="rId36" Type="http://schemas.openxmlformats.org/officeDocument/2006/relationships/printerSettings" Target="../printerSettings/printerSettings864.bin"/><Relationship Id="rId10" Type="http://schemas.openxmlformats.org/officeDocument/2006/relationships/printerSettings" Target="../printerSettings/printerSettings838.bin"/><Relationship Id="rId19" Type="http://schemas.openxmlformats.org/officeDocument/2006/relationships/printerSettings" Target="../printerSettings/printerSettings847.bin"/><Relationship Id="rId31" Type="http://schemas.openxmlformats.org/officeDocument/2006/relationships/printerSettings" Target="../printerSettings/printerSettings859.bin"/><Relationship Id="rId4" Type="http://schemas.openxmlformats.org/officeDocument/2006/relationships/printerSettings" Target="../printerSettings/printerSettings832.bin"/><Relationship Id="rId9" Type="http://schemas.openxmlformats.org/officeDocument/2006/relationships/printerSettings" Target="../printerSettings/printerSettings837.bin"/><Relationship Id="rId14" Type="http://schemas.openxmlformats.org/officeDocument/2006/relationships/printerSettings" Target="../printerSettings/printerSettings842.bin"/><Relationship Id="rId22" Type="http://schemas.openxmlformats.org/officeDocument/2006/relationships/printerSettings" Target="../printerSettings/printerSettings850.bin"/><Relationship Id="rId27" Type="http://schemas.openxmlformats.org/officeDocument/2006/relationships/printerSettings" Target="../printerSettings/printerSettings855.bin"/><Relationship Id="rId30" Type="http://schemas.openxmlformats.org/officeDocument/2006/relationships/printerSettings" Target="../printerSettings/printerSettings858.bin"/><Relationship Id="rId35" Type="http://schemas.openxmlformats.org/officeDocument/2006/relationships/printerSettings" Target="../printerSettings/printerSettings863.bin"/><Relationship Id="rId43" Type="http://schemas.openxmlformats.org/officeDocument/2006/relationships/drawing" Target="../drawings/drawing20.xml"/><Relationship Id="rId8" Type="http://schemas.openxmlformats.org/officeDocument/2006/relationships/printerSettings" Target="../printerSettings/printerSettings836.bin"/><Relationship Id="rId3" Type="http://schemas.openxmlformats.org/officeDocument/2006/relationships/printerSettings" Target="../printerSettings/printerSettings831.bin"/><Relationship Id="rId12" Type="http://schemas.openxmlformats.org/officeDocument/2006/relationships/printerSettings" Target="../printerSettings/printerSettings840.bin"/><Relationship Id="rId17" Type="http://schemas.openxmlformats.org/officeDocument/2006/relationships/printerSettings" Target="../printerSettings/printerSettings845.bin"/><Relationship Id="rId25" Type="http://schemas.openxmlformats.org/officeDocument/2006/relationships/printerSettings" Target="../printerSettings/printerSettings853.bin"/><Relationship Id="rId33" Type="http://schemas.openxmlformats.org/officeDocument/2006/relationships/printerSettings" Target="../printerSettings/printerSettings861.bin"/><Relationship Id="rId38"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83.bin"/><Relationship Id="rId18" Type="http://schemas.openxmlformats.org/officeDocument/2006/relationships/printerSettings" Target="../printerSettings/printerSettings888.bin"/><Relationship Id="rId26" Type="http://schemas.openxmlformats.org/officeDocument/2006/relationships/printerSettings" Target="../printerSettings/printerSettings896.bin"/><Relationship Id="rId39" Type="http://schemas.openxmlformats.org/officeDocument/2006/relationships/printerSettings" Target="../printerSettings/printerSettings909.bin"/><Relationship Id="rId21" Type="http://schemas.openxmlformats.org/officeDocument/2006/relationships/printerSettings" Target="../printerSettings/printerSettings891.bin"/><Relationship Id="rId34" Type="http://schemas.openxmlformats.org/officeDocument/2006/relationships/printerSettings" Target="../printerSettings/printerSettings904.bin"/><Relationship Id="rId42" Type="http://schemas.openxmlformats.org/officeDocument/2006/relationships/printerSettings" Target="../printerSettings/printerSettings912.bin"/><Relationship Id="rId47" Type="http://schemas.openxmlformats.org/officeDocument/2006/relationships/ctrlProp" Target="../ctrlProps/ctrlProp262.xml"/><Relationship Id="rId7" Type="http://schemas.openxmlformats.org/officeDocument/2006/relationships/printerSettings" Target="../printerSettings/printerSettings877.bin"/><Relationship Id="rId2" Type="http://schemas.openxmlformats.org/officeDocument/2006/relationships/printerSettings" Target="../printerSettings/printerSettings872.bin"/><Relationship Id="rId16" Type="http://schemas.openxmlformats.org/officeDocument/2006/relationships/printerSettings" Target="../printerSettings/printerSettings886.bin"/><Relationship Id="rId29" Type="http://schemas.openxmlformats.org/officeDocument/2006/relationships/printerSettings" Target="../printerSettings/printerSettings899.bin"/><Relationship Id="rId1" Type="http://schemas.openxmlformats.org/officeDocument/2006/relationships/printerSettings" Target="../printerSettings/printerSettings871.bin"/><Relationship Id="rId6" Type="http://schemas.openxmlformats.org/officeDocument/2006/relationships/printerSettings" Target="../printerSettings/printerSettings876.bin"/><Relationship Id="rId11" Type="http://schemas.openxmlformats.org/officeDocument/2006/relationships/printerSettings" Target="../printerSettings/printerSettings881.bin"/><Relationship Id="rId24" Type="http://schemas.openxmlformats.org/officeDocument/2006/relationships/printerSettings" Target="../printerSettings/printerSettings894.bin"/><Relationship Id="rId32" Type="http://schemas.openxmlformats.org/officeDocument/2006/relationships/printerSettings" Target="../printerSettings/printerSettings902.bin"/><Relationship Id="rId37" Type="http://schemas.openxmlformats.org/officeDocument/2006/relationships/printerSettings" Target="../printerSettings/printerSettings907.bin"/><Relationship Id="rId40" Type="http://schemas.openxmlformats.org/officeDocument/2006/relationships/printerSettings" Target="../printerSettings/printerSettings910.bin"/><Relationship Id="rId45" Type="http://schemas.openxmlformats.org/officeDocument/2006/relationships/drawing" Target="../drawings/drawing21.xml"/><Relationship Id="rId5" Type="http://schemas.openxmlformats.org/officeDocument/2006/relationships/printerSettings" Target="../printerSettings/printerSettings875.bin"/><Relationship Id="rId15" Type="http://schemas.openxmlformats.org/officeDocument/2006/relationships/printerSettings" Target="../printerSettings/printerSettings885.bin"/><Relationship Id="rId23" Type="http://schemas.openxmlformats.org/officeDocument/2006/relationships/printerSettings" Target="../printerSettings/printerSettings893.bin"/><Relationship Id="rId28" Type="http://schemas.openxmlformats.org/officeDocument/2006/relationships/printerSettings" Target="../printerSettings/printerSettings898.bin"/><Relationship Id="rId36" Type="http://schemas.openxmlformats.org/officeDocument/2006/relationships/printerSettings" Target="../printerSettings/printerSettings906.bin"/><Relationship Id="rId10" Type="http://schemas.openxmlformats.org/officeDocument/2006/relationships/printerSettings" Target="../printerSettings/printerSettings880.bin"/><Relationship Id="rId19" Type="http://schemas.openxmlformats.org/officeDocument/2006/relationships/printerSettings" Target="../printerSettings/printerSettings889.bin"/><Relationship Id="rId31" Type="http://schemas.openxmlformats.org/officeDocument/2006/relationships/printerSettings" Target="../printerSettings/printerSettings901.bin"/><Relationship Id="rId44" Type="http://schemas.openxmlformats.org/officeDocument/2006/relationships/printerSettings" Target="../printerSettings/printerSettings914.bin"/><Relationship Id="rId4" Type="http://schemas.openxmlformats.org/officeDocument/2006/relationships/printerSettings" Target="../printerSettings/printerSettings874.bin"/><Relationship Id="rId9" Type="http://schemas.openxmlformats.org/officeDocument/2006/relationships/printerSettings" Target="../printerSettings/printerSettings879.bin"/><Relationship Id="rId14" Type="http://schemas.openxmlformats.org/officeDocument/2006/relationships/printerSettings" Target="../printerSettings/printerSettings884.bin"/><Relationship Id="rId22" Type="http://schemas.openxmlformats.org/officeDocument/2006/relationships/printerSettings" Target="../printerSettings/printerSettings892.bin"/><Relationship Id="rId27" Type="http://schemas.openxmlformats.org/officeDocument/2006/relationships/printerSettings" Target="../printerSettings/printerSettings897.bin"/><Relationship Id="rId30" Type="http://schemas.openxmlformats.org/officeDocument/2006/relationships/printerSettings" Target="../printerSettings/printerSettings900.bin"/><Relationship Id="rId35" Type="http://schemas.openxmlformats.org/officeDocument/2006/relationships/printerSettings" Target="../printerSettings/printerSettings905.bin"/><Relationship Id="rId43" Type="http://schemas.openxmlformats.org/officeDocument/2006/relationships/printerSettings" Target="../printerSettings/printerSettings913.bin"/><Relationship Id="rId48" Type="http://schemas.openxmlformats.org/officeDocument/2006/relationships/ctrlProp" Target="../ctrlProps/ctrlProp263.xml"/><Relationship Id="rId8" Type="http://schemas.openxmlformats.org/officeDocument/2006/relationships/printerSettings" Target="../printerSettings/printerSettings878.bin"/><Relationship Id="rId3" Type="http://schemas.openxmlformats.org/officeDocument/2006/relationships/printerSettings" Target="../printerSettings/printerSettings873.bin"/><Relationship Id="rId12" Type="http://schemas.openxmlformats.org/officeDocument/2006/relationships/printerSettings" Target="../printerSettings/printerSettings882.bin"/><Relationship Id="rId17" Type="http://schemas.openxmlformats.org/officeDocument/2006/relationships/printerSettings" Target="../printerSettings/printerSettings887.bin"/><Relationship Id="rId25" Type="http://schemas.openxmlformats.org/officeDocument/2006/relationships/printerSettings" Target="../printerSettings/printerSettings895.bin"/><Relationship Id="rId33" Type="http://schemas.openxmlformats.org/officeDocument/2006/relationships/printerSettings" Target="../printerSettings/printerSettings903.bin"/><Relationship Id="rId38" Type="http://schemas.openxmlformats.org/officeDocument/2006/relationships/printerSettings" Target="../printerSettings/printerSettings908.bin"/><Relationship Id="rId46" Type="http://schemas.openxmlformats.org/officeDocument/2006/relationships/vmlDrawing" Target="../drawings/vmlDrawing7.vml"/><Relationship Id="rId20" Type="http://schemas.openxmlformats.org/officeDocument/2006/relationships/printerSettings" Target="../printerSettings/printerSettings890.bin"/><Relationship Id="rId41"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922.bin"/><Relationship Id="rId13" Type="http://schemas.openxmlformats.org/officeDocument/2006/relationships/printerSettings" Target="../printerSettings/printerSettings927.bin"/><Relationship Id="rId18" Type="http://schemas.openxmlformats.org/officeDocument/2006/relationships/printerSettings" Target="../printerSettings/printerSettings932.bin"/><Relationship Id="rId3" Type="http://schemas.openxmlformats.org/officeDocument/2006/relationships/printerSettings" Target="../printerSettings/printerSettings917.bin"/><Relationship Id="rId21" Type="http://schemas.openxmlformats.org/officeDocument/2006/relationships/printerSettings" Target="../printerSettings/printerSettings935.bin"/><Relationship Id="rId7" Type="http://schemas.openxmlformats.org/officeDocument/2006/relationships/printerSettings" Target="../printerSettings/printerSettings921.bin"/><Relationship Id="rId12" Type="http://schemas.openxmlformats.org/officeDocument/2006/relationships/printerSettings" Target="../printerSettings/printerSettings926.bin"/><Relationship Id="rId17" Type="http://schemas.openxmlformats.org/officeDocument/2006/relationships/printerSettings" Target="../printerSettings/printerSettings931.bin"/><Relationship Id="rId2" Type="http://schemas.openxmlformats.org/officeDocument/2006/relationships/printerSettings" Target="../printerSettings/printerSettings916.bin"/><Relationship Id="rId16" Type="http://schemas.openxmlformats.org/officeDocument/2006/relationships/printerSettings" Target="../printerSettings/printerSettings930.bin"/><Relationship Id="rId20" Type="http://schemas.openxmlformats.org/officeDocument/2006/relationships/printerSettings" Target="../printerSettings/printerSettings934.bin"/><Relationship Id="rId1" Type="http://schemas.openxmlformats.org/officeDocument/2006/relationships/printerSettings" Target="../printerSettings/printerSettings915.bin"/><Relationship Id="rId6" Type="http://schemas.openxmlformats.org/officeDocument/2006/relationships/printerSettings" Target="../printerSettings/printerSettings920.bin"/><Relationship Id="rId11" Type="http://schemas.openxmlformats.org/officeDocument/2006/relationships/printerSettings" Target="../printerSettings/printerSettings925.bin"/><Relationship Id="rId24" Type="http://schemas.openxmlformats.org/officeDocument/2006/relationships/drawing" Target="../drawings/drawing22.xml"/><Relationship Id="rId5" Type="http://schemas.openxmlformats.org/officeDocument/2006/relationships/printerSettings" Target="../printerSettings/printerSettings919.bin"/><Relationship Id="rId15" Type="http://schemas.openxmlformats.org/officeDocument/2006/relationships/printerSettings" Target="../printerSettings/printerSettings929.bin"/><Relationship Id="rId23" Type="http://schemas.openxmlformats.org/officeDocument/2006/relationships/printerSettings" Target="../printerSettings/printerSettings937.bin"/><Relationship Id="rId10" Type="http://schemas.openxmlformats.org/officeDocument/2006/relationships/printerSettings" Target="../printerSettings/printerSettings924.bin"/><Relationship Id="rId19" Type="http://schemas.openxmlformats.org/officeDocument/2006/relationships/printerSettings" Target="../printerSettings/printerSettings933.bin"/><Relationship Id="rId4" Type="http://schemas.openxmlformats.org/officeDocument/2006/relationships/printerSettings" Target="../printerSettings/printerSettings918.bin"/><Relationship Id="rId9" Type="http://schemas.openxmlformats.org/officeDocument/2006/relationships/printerSettings" Target="../printerSettings/printerSettings923.bin"/><Relationship Id="rId14" Type="http://schemas.openxmlformats.org/officeDocument/2006/relationships/printerSettings" Target="../printerSettings/printerSettings928.bin"/><Relationship Id="rId22" Type="http://schemas.openxmlformats.org/officeDocument/2006/relationships/printerSettings" Target="../printerSettings/printerSettings936.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950.bin"/><Relationship Id="rId18" Type="http://schemas.openxmlformats.org/officeDocument/2006/relationships/printerSettings" Target="../printerSettings/printerSettings955.bin"/><Relationship Id="rId26" Type="http://schemas.openxmlformats.org/officeDocument/2006/relationships/printerSettings" Target="../printerSettings/printerSettings963.bin"/><Relationship Id="rId39" Type="http://schemas.openxmlformats.org/officeDocument/2006/relationships/printerSettings" Target="../printerSettings/printerSettings976.bin"/><Relationship Id="rId21" Type="http://schemas.openxmlformats.org/officeDocument/2006/relationships/printerSettings" Target="../printerSettings/printerSettings958.bin"/><Relationship Id="rId34" Type="http://schemas.openxmlformats.org/officeDocument/2006/relationships/printerSettings" Target="../printerSettings/printerSettings971.bin"/><Relationship Id="rId42" Type="http://schemas.openxmlformats.org/officeDocument/2006/relationships/drawing" Target="../drawings/drawing23.xml"/><Relationship Id="rId7" Type="http://schemas.openxmlformats.org/officeDocument/2006/relationships/printerSettings" Target="../printerSettings/printerSettings944.bin"/><Relationship Id="rId2" Type="http://schemas.openxmlformats.org/officeDocument/2006/relationships/printerSettings" Target="../printerSettings/printerSettings939.bin"/><Relationship Id="rId16" Type="http://schemas.openxmlformats.org/officeDocument/2006/relationships/printerSettings" Target="../printerSettings/printerSettings953.bin"/><Relationship Id="rId20" Type="http://schemas.openxmlformats.org/officeDocument/2006/relationships/printerSettings" Target="../printerSettings/printerSettings957.bin"/><Relationship Id="rId29" Type="http://schemas.openxmlformats.org/officeDocument/2006/relationships/printerSettings" Target="../printerSettings/printerSettings966.bin"/><Relationship Id="rId41" Type="http://schemas.openxmlformats.org/officeDocument/2006/relationships/printerSettings" Target="../printerSettings/printerSettings978.bin"/><Relationship Id="rId1" Type="http://schemas.openxmlformats.org/officeDocument/2006/relationships/printerSettings" Target="../printerSettings/printerSettings938.bin"/><Relationship Id="rId6" Type="http://schemas.openxmlformats.org/officeDocument/2006/relationships/printerSettings" Target="../printerSettings/printerSettings943.bin"/><Relationship Id="rId11" Type="http://schemas.openxmlformats.org/officeDocument/2006/relationships/printerSettings" Target="../printerSettings/printerSettings948.bin"/><Relationship Id="rId24" Type="http://schemas.openxmlformats.org/officeDocument/2006/relationships/printerSettings" Target="../printerSettings/printerSettings961.bin"/><Relationship Id="rId32" Type="http://schemas.openxmlformats.org/officeDocument/2006/relationships/printerSettings" Target="../printerSettings/printerSettings969.bin"/><Relationship Id="rId37" Type="http://schemas.openxmlformats.org/officeDocument/2006/relationships/printerSettings" Target="../printerSettings/printerSettings974.bin"/><Relationship Id="rId40" Type="http://schemas.openxmlformats.org/officeDocument/2006/relationships/printerSettings" Target="../printerSettings/printerSettings977.bin"/><Relationship Id="rId5" Type="http://schemas.openxmlformats.org/officeDocument/2006/relationships/printerSettings" Target="../printerSettings/printerSettings942.bin"/><Relationship Id="rId15" Type="http://schemas.openxmlformats.org/officeDocument/2006/relationships/printerSettings" Target="../printerSettings/printerSettings952.bin"/><Relationship Id="rId23" Type="http://schemas.openxmlformats.org/officeDocument/2006/relationships/printerSettings" Target="../printerSettings/printerSettings960.bin"/><Relationship Id="rId28" Type="http://schemas.openxmlformats.org/officeDocument/2006/relationships/printerSettings" Target="../printerSettings/printerSettings965.bin"/><Relationship Id="rId36" Type="http://schemas.openxmlformats.org/officeDocument/2006/relationships/printerSettings" Target="../printerSettings/printerSettings973.bin"/><Relationship Id="rId10" Type="http://schemas.openxmlformats.org/officeDocument/2006/relationships/printerSettings" Target="../printerSettings/printerSettings947.bin"/><Relationship Id="rId19" Type="http://schemas.openxmlformats.org/officeDocument/2006/relationships/printerSettings" Target="../printerSettings/printerSettings956.bin"/><Relationship Id="rId31" Type="http://schemas.openxmlformats.org/officeDocument/2006/relationships/printerSettings" Target="../printerSettings/printerSettings968.bin"/><Relationship Id="rId4" Type="http://schemas.openxmlformats.org/officeDocument/2006/relationships/printerSettings" Target="../printerSettings/printerSettings941.bin"/><Relationship Id="rId9" Type="http://schemas.openxmlformats.org/officeDocument/2006/relationships/printerSettings" Target="../printerSettings/printerSettings946.bin"/><Relationship Id="rId14" Type="http://schemas.openxmlformats.org/officeDocument/2006/relationships/printerSettings" Target="../printerSettings/printerSettings951.bin"/><Relationship Id="rId22" Type="http://schemas.openxmlformats.org/officeDocument/2006/relationships/printerSettings" Target="../printerSettings/printerSettings959.bin"/><Relationship Id="rId27" Type="http://schemas.openxmlformats.org/officeDocument/2006/relationships/printerSettings" Target="../printerSettings/printerSettings964.bin"/><Relationship Id="rId30" Type="http://schemas.openxmlformats.org/officeDocument/2006/relationships/printerSettings" Target="../printerSettings/printerSettings967.bin"/><Relationship Id="rId35" Type="http://schemas.openxmlformats.org/officeDocument/2006/relationships/printerSettings" Target="../printerSettings/printerSettings972.bin"/><Relationship Id="rId8" Type="http://schemas.openxmlformats.org/officeDocument/2006/relationships/printerSettings" Target="../printerSettings/printerSettings945.bin"/><Relationship Id="rId3" Type="http://schemas.openxmlformats.org/officeDocument/2006/relationships/printerSettings" Target="../printerSettings/printerSettings940.bin"/><Relationship Id="rId12" Type="http://schemas.openxmlformats.org/officeDocument/2006/relationships/printerSettings" Target="../printerSettings/printerSettings949.bin"/><Relationship Id="rId17" Type="http://schemas.openxmlformats.org/officeDocument/2006/relationships/printerSettings" Target="../printerSettings/printerSettings954.bin"/><Relationship Id="rId25" Type="http://schemas.openxmlformats.org/officeDocument/2006/relationships/printerSettings" Target="../printerSettings/printerSettings962.bin"/><Relationship Id="rId33" Type="http://schemas.openxmlformats.org/officeDocument/2006/relationships/printerSettings" Target="../printerSettings/printerSettings970.bin"/><Relationship Id="rId38" Type="http://schemas.openxmlformats.org/officeDocument/2006/relationships/printerSettings" Target="../printerSettings/printerSettings975.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991.bin"/><Relationship Id="rId18" Type="http://schemas.openxmlformats.org/officeDocument/2006/relationships/printerSettings" Target="../printerSettings/printerSettings996.bin"/><Relationship Id="rId26" Type="http://schemas.openxmlformats.org/officeDocument/2006/relationships/printerSettings" Target="../printerSettings/printerSettings1004.bin"/><Relationship Id="rId3" Type="http://schemas.openxmlformats.org/officeDocument/2006/relationships/printerSettings" Target="../printerSettings/printerSettings981.bin"/><Relationship Id="rId21" Type="http://schemas.openxmlformats.org/officeDocument/2006/relationships/printerSettings" Target="../printerSettings/printerSettings999.bin"/><Relationship Id="rId7" Type="http://schemas.openxmlformats.org/officeDocument/2006/relationships/printerSettings" Target="../printerSettings/printerSettings985.bin"/><Relationship Id="rId12" Type="http://schemas.openxmlformats.org/officeDocument/2006/relationships/printerSettings" Target="../printerSettings/printerSettings990.bin"/><Relationship Id="rId17" Type="http://schemas.openxmlformats.org/officeDocument/2006/relationships/printerSettings" Target="../printerSettings/printerSettings995.bin"/><Relationship Id="rId25" Type="http://schemas.openxmlformats.org/officeDocument/2006/relationships/printerSettings" Target="../printerSettings/printerSettings1003.bin"/><Relationship Id="rId33" Type="http://schemas.openxmlformats.org/officeDocument/2006/relationships/drawing" Target="../drawings/drawing24.xml"/><Relationship Id="rId2" Type="http://schemas.openxmlformats.org/officeDocument/2006/relationships/printerSettings" Target="../printerSettings/printerSettings980.bin"/><Relationship Id="rId16" Type="http://schemas.openxmlformats.org/officeDocument/2006/relationships/printerSettings" Target="../printerSettings/printerSettings994.bin"/><Relationship Id="rId20" Type="http://schemas.openxmlformats.org/officeDocument/2006/relationships/printerSettings" Target="../printerSettings/printerSettings998.bin"/><Relationship Id="rId29" Type="http://schemas.openxmlformats.org/officeDocument/2006/relationships/printerSettings" Target="../printerSettings/printerSettings1007.bin"/><Relationship Id="rId1" Type="http://schemas.openxmlformats.org/officeDocument/2006/relationships/printerSettings" Target="../printerSettings/printerSettings979.bin"/><Relationship Id="rId6" Type="http://schemas.openxmlformats.org/officeDocument/2006/relationships/printerSettings" Target="../printerSettings/printerSettings984.bin"/><Relationship Id="rId11" Type="http://schemas.openxmlformats.org/officeDocument/2006/relationships/printerSettings" Target="../printerSettings/printerSettings989.bin"/><Relationship Id="rId24" Type="http://schemas.openxmlformats.org/officeDocument/2006/relationships/printerSettings" Target="../printerSettings/printerSettings1002.bin"/><Relationship Id="rId32" Type="http://schemas.openxmlformats.org/officeDocument/2006/relationships/printerSettings" Target="../printerSettings/printerSettings1010.bin"/><Relationship Id="rId5" Type="http://schemas.openxmlformats.org/officeDocument/2006/relationships/printerSettings" Target="../printerSettings/printerSettings983.bin"/><Relationship Id="rId15" Type="http://schemas.openxmlformats.org/officeDocument/2006/relationships/printerSettings" Target="../printerSettings/printerSettings993.bin"/><Relationship Id="rId23" Type="http://schemas.openxmlformats.org/officeDocument/2006/relationships/printerSettings" Target="../printerSettings/printerSettings1001.bin"/><Relationship Id="rId28" Type="http://schemas.openxmlformats.org/officeDocument/2006/relationships/printerSettings" Target="../printerSettings/printerSettings1006.bin"/><Relationship Id="rId10" Type="http://schemas.openxmlformats.org/officeDocument/2006/relationships/printerSettings" Target="../printerSettings/printerSettings988.bin"/><Relationship Id="rId19" Type="http://schemas.openxmlformats.org/officeDocument/2006/relationships/printerSettings" Target="../printerSettings/printerSettings997.bin"/><Relationship Id="rId31" Type="http://schemas.openxmlformats.org/officeDocument/2006/relationships/printerSettings" Target="../printerSettings/printerSettings1009.bin"/><Relationship Id="rId4" Type="http://schemas.openxmlformats.org/officeDocument/2006/relationships/printerSettings" Target="../printerSettings/printerSettings982.bin"/><Relationship Id="rId9" Type="http://schemas.openxmlformats.org/officeDocument/2006/relationships/printerSettings" Target="../printerSettings/printerSettings987.bin"/><Relationship Id="rId14" Type="http://schemas.openxmlformats.org/officeDocument/2006/relationships/printerSettings" Target="../printerSettings/printerSettings992.bin"/><Relationship Id="rId22" Type="http://schemas.openxmlformats.org/officeDocument/2006/relationships/printerSettings" Target="../printerSettings/printerSettings1000.bin"/><Relationship Id="rId27" Type="http://schemas.openxmlformats.org/officeDocument/2006/relationships/printerSettings" Target="../printerSettings/printerSettings1005.bin"/><Relationship Id="rId30" Type="http://schemas.openxmlformats.org/officeDocument/2006/relationships/printerSettings" Target="../printerSettings/printerSettings1008.bin"/><Relationship Id="rId8" Type="http://schemas.openxmlformats.org/officeDocument/2006/relationships/printerSettings" Target="../printerSettings/printerSettings98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018.bin"/><Relationship Id="rId13" Type="http://schemas.openxmlformats.org/officeDocument/2006/relationships/printerSettings" Target="../printerSettings/printerSettings1023.bin"/><Relationship Id="rId3" Type="http://schemas.openxmlformats.org/officeDocument/2006/relationships/printerSettings" Target="../printerSettings/printerSettings1013.bin"/><Relationship Id="rId7" Type="http://schemas.openxmlformats.org/officeDocument/2006/relationships/printerSettings" Target="../printerSettings/printerSettings1017.bin"/><Relationship Id="rId12" Type="http://schemas.openxmlformats.org/officeDocument/2006/relationships/printerSettings" Target="../printerSettings/printerSettings1022.bin"/><Relationship Id="rId2" Type="http://schemas.openxmlformats.org/officeDocument/2006/relationships/printerSettings" Target="../printerSettings/printerSettings1012.bin"/><Relationship Id="rId16" Type="http://schemas.openxmlformats.org/officeDocument/2006/relationships/drawing" Target="../drawings/drawing25.xml"/><Relationship Id="rId1" Type="http://schemas.openxmlformats.org/officeDocument/2006/relationships/printerSettings" Target="../printerSettings/printerSettings1011.bin"/><Relationship Id="rId6" Type="http://schemas.openxmlformats.org/officeDocument/2006/relationships/printerSettings" Target="../printerSettings/printerSettings1016.bin"/><Relationship Id="rId11" Type="http://schemas.openxmlformats.org/officeDocument/2006/relationships/printerSettings" Target="../printerSettings/printerSettings1021.bin"/><Relationship Id="rId5" Type="http://schemas.openxmlformats.org/officeDocument/2006/relationships/printerSettings" Target="../printerSettings/printerSettings1015.bin"/><Relationship Id="rId15" Type="http://schemas.openxmlformats.org/officeDocument/2006/relationships/printerSettings" Target="../printerSettings/printerSettings1025.bin"/><Relationship Id="rId10" Type="http://schemas.openxmlformats.org/officeDocument/2006/relationships/printerSettings" Target="../printerSettings/printerSettings1020.bin"/><Relationship Id="rId4" Type="http://schemas.openxmlformats.org/officeDocument/2006/relationships/printerSettings" Target="../printerSettings/printerSettings1014.bin"/><Relationship Id="rId9" Type="http://schemas.openxmlformats.org/officeDocument/2006/relationships/printerSettings" Target="../printerSettings/printerSettings1019.bin"/><Relationship Id="rId14" Type="http://schemas.openxmlformats.org/officeDocument/2006/relationships/printerSettings" Target="../printerSettings/printerSettings102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1038.bin"/><Relationship Id="rId18" Type="http://schemas.openxmlformats.org/officeDocument/2006/relationships/printerSettings" Target="../printerSettings/printerSettings1043.bin"/><Relationship Id="rId26" Type="http://schemas.openxmlformats.org/officeDocument/2006/relationships/printerSettings" Target="../printerSettings/printerSettings1051.bin"/><Relationship Id="rId39" Type="http://schemas.openxmlformats.org/officeDocument/2006/relationships/printerSettings" Target="../printerSettings/printerSettings1064.bin"/><Relationship Id="rId21" Type="http://schemas.openxmlformats.org/officeDocument/2006/relationships/printerSettings" Target="../printerSettings/printerSettings1046.bin"/><Relationship Id="rId34" Type="http://schemas.openxmlformats.org/officeDocument/2006/relationships/printerSettings" Target="../printerSettings/printerSettings1059.bin"/><Relationship Id="rId42" Type="http://schemas.openxmlformats.org/officeDocument/2006/relationships/printerSettings" Target="../printerSettings/printerSettings1067.bin"/><Relationship Id="rId47" Type="http://schemas.openxmlformats.org/officeDocument/2006/relationships/printerSettings" Target="../printerSettings/printerSettings1072.bin"/><Relationship Id="rId7" Type="http://schemas.openxmlformats.org/officeDocument/2006/relationships/printerSettings" Target="../printerSettings/printerSettings1032.bin"/><Relationship Id="rId2" Type="http://schemas.openxmlformats.org/officeDocument/2006/relationships/printerSettings" Target="../printerSettings/printerSettings1027.bin"/><Relationship Id="rId16" Type="http://schemas.openxmlformats.org/officeDocument/2006/relationships/printerSettings" Target="../printerSettings/printerSettings1041.bin"/><Relationship Id="rId29" Type="http://schemas.openxmlformats.org/officeDocument/2006/relationships/printerSettings" Target="../printerSettings/printerSettings1054.bin"/><Relationship Id="rId1" Type="http://schemas.openxmlformats.org/officeDocument/2006/relationships/printerSettings" Target="../printerSettings/printerSettings1026.bin"/><Relationship Id="rId6" Type="http://schemas.openxmlformats.org/officeDocument/2006/relationships/printerSettings" Target="../printerSettings/printerSettings1031.bin"/><Relationship Id="rId11" Type="http://schemas.openxmlformats.org/officeDocument/2006/relationships/printerSettings" Target="../printerSettings/printerSettings1036.bin"/><Relationship Id="rId24" Type="http://schemas.openxmlformats.org/officeDocument/2006/relationships/printerSettings" Target="../printerSettings/printerSettings1049.bin"/><Relationship Id="rId32" Type="http://schemas.openxmlformats.org/officeDocument/2006/relationships/printerSettings" Target="../printerSettings/printerSettings1057.bin"/><Relationship Id="rId37" Type="http://schemas.openxmlformats.org/officeDocument/2006/relationships/printerSettings" Target="../printerSettings/printerSettings1062.bin"/><Relationship Id="rId40" Type="http://schemas.openxmlformats.org/officeDocument/2006/relationships/printerSettings" Target="../printerSettings/printerSettings1065.bin"/><Relationship Id="rId45" Type="http://schemas.openxmlformats.org/officeDocument/2006/relationships/printerSettings" Target="../printerSettings/printerSettings1070.bin"/><Relationship Id="rId5" Type="http://schemas.openxmlformats.org/officeDocument/2006/relationships/printerSettings" Target="../printerSettings/printerSettings1030.bin"/><Relationship Id="rId15" Type="http://schemas.openxmlformats.org/officeDocument/2006/relationships/printerSettings" Target="../printerSettings/printerSettings1040.bin"/><Relationship Id="rId23" Type="http://schemas.openxmlformats.org/officeDocument/2006/relationships/printerSettings" Target="../printerSettings/printerSettings1048.bin"/><Relationship Id="rId28" Type="http://schemas.openxmlformats.org/officeDocument/2006/relationships/printerSettings" Target="../printerSettings/printerSettings1053.bin"/><Relationship Id="rId36" Type="http://schemas.openxmlformats.org/officeDocument/2006/relationships/printerSettings" Target="../printerSettings/printerSettings1061.bin"/><Relationship Id="rId10" Type="http://schemas.openxmlformats.org/officeDocument/2006/relationships/printerSettings" Target="../printerSettings/printerSettings1035.bin"/><Relationship Id="rId19" Type="http://schemas.openxmlformats.org/officeDocument/2006/relationships/printerSettings" Target="../printerSettings/printerSettings1044.bin"/><Relationship Id="rId31" Type="http://schemas.openxmlformats.org/officeDocument/2006/relationships/printerSettings" Target="../printerSettings/printerSettings1056.bin"/><Relationship Id="rId44" Type="http://schemas.openxmlformats.org/officeDocument/2006/relationships/printerSettings" Target="../printerSettings/printerSettings1069.bin"/><Relationship Id="rId4" Type="http://schemas.openxmlformats.org/officeDocument/2006/relationships/printerSettings" Target="../printerSettings/printerSettings1029.bin"/><Relationship Id="rId9" Type="http://schemas.openxmlformats.org/officeDocument/2006/relationships/printerSettings" Target="../printerSettings/printerSettings1034.bin"/><Relationship Id="rId14" Type="http://schemas.openxmlformats.org/officeDocument/2006/relationships/printerSettings" Target="../printerSettings/printerSettings1039.bin"/><Relationship Id="rId22" Type="http://schemas.openxmlformats.org/officeDocument/2006/relationships/printerSettings" Target="../printerSettings/printerSettings1047.bin"/><Relationship Id="rId27" Type="http://schemas.openxmlformats.org/officeDocument/2006/relationships/printerSettings" Target="../printerSettings/printerSettings1052.bin"/><Relationship Id="rId30" Type="http://schemas.openxmlformats.org/officeDocument/2006/relationships/printerSettings" Target="../printerSettings/printerSettings1055.bin"/><Relationship Id="rId35" Type="http://schemas.openxmlformats.org/officeDocument/2006/relationships/printerSettings" Target="../printerSettings/printerSettings1060.bin"/><Relationship Id="rId43" Type="http://schemas.openxmlformats.org/officeDocument/2006/relationships/printerSettings" Target="../printerSettings/printerSettings1068.bin"/><Relationship Id="rId48" Type="http://schemas.openxmlformats.org/officeDocument/2006/relationships/drawing" Target="../drawings/drawing26.xml"/><Relationship Id="rId8" Type="http://schemas.openxmlformats.org/officeDocument/2006/relationships/printerSettings" Target="../printerSettings/printerSettings1033.bin"/><Relationship Id="rId3" Type="http://schemas.openxmlformats.org/officeDocument/2006/relationships/printerSettings" Target="../printerSettings/printerSettings1028.bin"/><Relationship Id="rId12" Type="http://schemas.openxmlformats.org/officeDocument/2006/relationships/printerSettings" Target="../printerSettings/printerSettings1037.bin"/><Relationship Id="rId17" Type="http://schemas.openxmlformats.org/officeDocument/2006/relationships/printerSettings" Target="../printerSettings/printerSettings1042.bin"/><Relationship Id="rId25" Type="http://schemas.openxmlformats.org/officeDocument/2006/relationships/printerSettings" Target="../printerSettings/printerSettings1050.bin"/><Relationship Id="rId33" Type="http://schemas.openxmlformats.org/officeDocument/2006/relationships/printerSettings" Target="../printerSettings/printerSettings1058.bin"/><Relationship Id="rId38" Type="http://schemas.openxmlformats.org/officeDocument/2006/relationships/printerSettings" Target="../printerSettings/printerSettings1063.bin"/><Relationship Id="rId46" Type="http://schemas.openxmlformats.org/officeDocument/2006/relationships/printerSettings" Target="../printerSettings/printerSettings1071.bin"/><Relationship Id="rId20" Type="http://schemas.openxmlformats.org/officeDocument/2006/relationships/printerSettings" Target="../printerSettings/printerSettings1045.bin"/><Relationship Id="rId41" Type="http://schemas.openxmlformats.org/officeDocument/2006/relationships/printerSettings" Target="../printerSettings/printerSettings1066.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75.bin"/><Relationship Id="rId2" Type="http://schemas.openxmlformats.org/officeDocument/2006/relationships/printerSettings" Target="../printerSettings/printerSettings1074.bin"/><Relationship Id="rId1" Type="http://schemas.openxmlformats.org/officeDocument/2006/relationships/printerSettings" Target="../printerSettings/printerSettings1073.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78.bin"/><Relationship Id="rId2" Type="http://schemas.openxmlformats.org/officeDocument/2006/relationships/printerSettings" Target="../printerSettings/printerSettings1077.bin"/><Relationship Id="rId1" Type="http://schemas.openxmlformats.org/officeDocument/2006/relationships/printerSettings" Target="../printerSettings/printerSettings1076.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81.bin"/><Relationship Id="rId2" Type="http://schemas.openxmlformats.org/officeDocument/2006/relationships/printerSettings" Target="../printerSettings/printerSettings1080.bin"/><Relationship Id="rId1" Type="http://schemas.openxmlformats.org/officeDocument/2006/relationships/printerSettings" Target="../printerSettings/printerSettings1079.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84.bin"/><Relationship Id="rId2" Type="http://schemas.openxmlformats.org/officeDocument/2006/relationships/printerSettings" Target="../printerSettings/printerSettings1083.bin"/><Relationship Id="rId1" Type="http://schemas.openxmlformats.org/officeDocument/2006/relationships/printerSettings" Target="../printerSettings/printerSettings1082.bin"/><Relationship Id="rId4"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97.bin"/><Relationship Id="rId18" Type="http://schemas.openxmlformats.org/officeDocument/2006/relationships/printerSettings" Target="../printerSettings/printerSettings1102.bin"/><Relationship Id="rId26" Type="http://schemas.openxmlformats.org/officeDocument/2006/relationships/printerSettings" Target="../printerSettings/printerSettings1110.bin"/><Relationship Id="rId39" Type="http://schemas.openxmlformats.org/officeDocument/2006/relationships/printerSettings" Target="../printerSettings/printerSettings1123.bin"/><Relationship Id="rId21" Type="http://schemas.openxmlformats.org/officeDocument/2006/relationships/printerSettings" Target="../printerSettings/printerSettings1105.bin"/><Relationship Id="rId34" Type="http://schemas.openxmlformats.org/officeDocument/2006/relationships/printerSettings" Target="../printerSettings/printerSettings1118.bin"/><Relationship Id="rId42" Type="http://schemas.openxmlformats.org/officeDocument/2006/relationships/printerSettings" Target="../printerSettings/printerSettings1126.bin"/><Relationship Id="rId7" Type="http://schemas.openxmlformats.org/officeDocument/2006/relationships/printerSettings" Target="../printerSettings/printerSettings1091.bin"/><Relationship Id="rId2" Type="http://schemas.openxmlformats.org/officeDocument/2006/relationships/printerSettings" Target="../printerSettings/printerSettings1086.bin"/><Relationship Id="rId16" Type="http://schemas.openxmlformats.org/officeDocument/2006/relationships/printerSettings" Target="../printerSettings/printerSettings1100.bin"/><Relationship Id="rId20" Type="http://schemas.openxmlformats.org/officeDocument/2006/relationships/printerSettings" Target="../printerSettings/printerSettings1104.bin"/><Relationship Id="rId29" Type="http://schemas.openxmlformats.org/officeDocument/2006/relationships/printerSettings" Target="../printerSettings/printerSettings1113.bin"/><Relationship Id="rId41" Type="http://schemas.openxmlformats.org/officeDocument/2006/relationships/printerSettings" Target="../printerSettings/printerSettings1125.bin"/><Relationship Id="rId1" Type="http://schemas.openxmlformats.org/officeDocument/2006/relationships/printerSettings" Target="../printerSettings/printerSettings1085.bin"/><Relationship Id="rId6" Type="http://schemas.openxmlformats.org/officeDocument/2006/relationships/printerSettings" Target="../printerSettings/printerSettings1090.bin"/><Relationship Id="rId11" Type="http://schemas.openxmlformats.org/officeDocument/2006/relationships/printerSettings" Target="../printerSettings/printerSettings1095.bin"/><Relationship Id="rId24" Type="http://schemas.openxmlformats.org/officeDocument/2006/relationships/printerSettings" Target="../printerSettings/printerSettings1108.bin"/><Relationship Id="rId32" Type="http://schemas.openxmlformats.org/officeDocument/2006/relationships/printerSettings" Target="../printerSettings/printerSettings1116.bin"/><Relationship Id="rId37" Type="http://schemas.openxmlformats.org/officeDocument/2006/relationships/printerSettings" Target="../printerSettings/printerSettings1121.bin"/><Relationship Id="rId40" Type="http://schemas.openxmlformats.org/officeDocument/2006/relationships/printerSettings" Target="../printerSettings/printerSettings1124.bin"/><Relationship Id="rId5" Type="http://schemas.openxmlformats.org/officeDocument/2006/relationships/printerSettings" Target="../printerSettings/printerSettings1089.bin"/><Relationship Id="rId15" Type="http://schemas.openxmlformats.org/officeDocument/2006/relationships/printerSettings" Target="../printerSettings/printerSettings1099.bin"/><Relationship Id="rId23" Type="http://schemas.openxmlformats.org/officeDocument/2006/relationships/printerSettings" Target="../printerSettings/printerSettings1107.bin"/><Relationship Id="rId28" Type="http://schemas.openxmlformats.org/officeDocument/2006/relationships/printerSettings" Target="../printerSettings/printerSettings1112.bin"/><Relationship Id="rId36" Type="http://schemas.openxmlformats.org/officeDocument/2006/relationships/printerSettings" Target="../printerSettings/printerSettings1120.bin"/><Relationship Id="rId10" Type="http://schemas.openxmlformats.org/officeDocument/2006/relationships/printerSettings" Target="../printerSettings/printerSettings1094.bin"/><Relationship Id="rId19" Type="http://schemas.openxmlformats.org/officeDocument/2006/relationships/printerSettings" Target="../printerSettings/printerSettings1103.bin"/><Relationship Id="rId31" Type="http://schemas.openxmlformats.org/officeDocument/2006/relationships/printerSettings" Target="../printerSettings/printerSettings1115.bin"/><Relationship Id="rId44" Type="http://schemas.openxmlformats.org/officeDocument/2006/relationships/drawing" Target="../drawings/drawing31.xml"/><Relationship Id="rId4" Type="http://schemas.openxmlformats.org/officeDocument/2006/relationships/printerSettings" Target="../printerSettings/printerSettings1088.bin"/><Relationship Id="rId9" Type="http://schemas.openxmlformats.org/officeDocument/2006/relationships/printerSettings" Target="../printerSettings/printerSettings1093.bin"/><Relationship Id="rId14" Type="http://schemas.openxmlformats.org/officeDocument/2006/relationships/printerSettings" Target="../printerSettings/printerSettings1098.bin"/><Relationship Id="rId22" Type="http://schemas.openxmlformats.org/officeDocument/2006/relationships/printerSettings" Target="../printerSettings/printerSettings1106.bin"/><Relationship Id="rId27" Type="http://schemas.openxmlformats.org/officeDocument/2006/relationships/printerSettings" Target="../printerSettings/printerSettings1111.bin"/><Relationship Id="rId30" Type="http://schemas.openxmlformats.org/officeDocument/2006/relationships/printerSettings" Target="../printerSettings/printerSettings1114.bin"/><Relationship Id="rId35" Type="http://schemas.openxmlformats.org/officeDocument/2006/relationships/printerSettings" Target="../printerSettings/printerSettings1119.bin"/><Relationship Id="rId43" Type="http://schemas.openxmlformats.org/officeDocument/2006/relationships/printerSettings" Target="../printerSettings/printerSettings1127.bin"/><Relationship Id="rId8" Type="http://schemas.openxmlformats.org/officeDocument/2006/relationships/printerSettings" Target="../printerSettings/printerSettings1092.bin"/><Relationship Id="rId3" Type="http://schemas.openxmlformats.org/officeDocument/2006/relationships/printerSettings" Target="../printerSettings/printerSettings1087.bin"/><Relationship Id="rId12" Type="http://schemas.openxmlformats.org/officeDocument/2006/relationships/printerSettings" Target="../printerSettings/printerSettings1096.bin"/><Relationship Id="rId17" Type="http://schemas.openxmlformats.org/officeDocument/2006/relationships/printerSettings" Target="../printerSettings/printerSettings1101.bin"/><Relationship Id="rId25" Type="http://schemas.openxmlformats.org/officeDocument/2006/relationships/printerSettings" Target="../printerSettings/printerSettings1109.bin"/><Relationship Id="rId33" Type="http://schemas.openxmlformats.org/officeDocument/2006/relationships/printerSettings" Target="../printerSettings/printerSettings1117.bin"/><Relationship Id="rId38" Type="http://schemas.openxmlformats.org/officeDocument/2006/relationships/printerSettings" Target="../printerSettings/printerSettings112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40.bin"/><Relationship Id="rId18" Type="http://schemas.openxmlformats.org/officeDocument/2006/relationships/printerSettings" Target="../printerSettings/printerSettings1145.bin"/><Relationship Id="rId26" Type="http://schemas.openxmlformats.org/officeDocument/2006/relationships/printerSettings" Target="../printerSettings/printerSettings1153.bin"/><Relationship Id="rId39" Type="http://schemas.openxmlformats.org/officeDocument/2006/relationships/printerSettings" Target="../printerSettings/printerSettings1166.bin"/><Relationship Id="rId21" Type="http://schemas.openxmlformats.org/officeDocument/2006/relationships/printerSettings" Target="../printerSettings/printerSettings1148.bin"/><Relationship Id="rId34" Type="http://schemas.openxmlformats.org/officeDocument/2006/relationships/printerSettings" Target="../printerSettings/printerSettings1161.bin"/><Relationship Id="rId42" Type="http://schemas.openxmlformats.org/officeDocument/2006/relationships/printerSettings" Target="../printerSettings/printerSettings1169.bin"/><Relationship Id="rId7" Type="http://schemas.openxmlformats.org/officeDocument/2006/relationships/printerSettings" Target="../printerSettings/printerSettings1134.bin"/><Relationship Id="rId2" Type="http://schemas.openxmlformats.org/officeDocument/2006/relationships/printerSettings" Target="../printerSettings/printerSettings1129.bin"/><Relationship Id="rId16" Type="http://schemas.openxmlformats.org/officeDocument/2006/relationships/printerSettings" Target="../printerSettings/printerSettings1143.bin"/><Relationship Id="rId20" Type="http://schemas.openxmlformats.org/officeDocument/2006/relationships/printerSettings" Target="../printerSettings/printerSettings1147.bin"/><Relationship Id="rId29" Type="http://schemas.openxmlformats.org/officeDocument/2006/relationships/printerSettings" Target="../printerSettings/printerSettings1156.bin"/><Relationship Id="rId41" Type="http://schemas.openxmlformats.org/officeDocument/2006/relationships/printerSettings" Target="../printerSettings/printerSettings1168.bin"/><Relationship Id="rId1" Type="http://schemas.openxmlformats.org/officeDocument/2006/relationships/printerSettings" Target="../printerSettings/printerSettings1128.bin"/><Relationship Id="rId6" Type="http://schemas.openxmlformats.org/officeDocument/2006/relationships/printerSettings" Target="../printerSettings/printerSettings1133.bin"/><Relationship Id="rId11" Type="http://schemas.openxmlformats.org/officeDocument/2006/relationships/printerSettings" Target="../printerSettings/printerSettings1138.bin"/><Relationship Id="rId24" Type="http://schemas.openxmlformats.org/officeDocument/2006/relationships/printerSettings" Target="../printerSettings/printerSettings1151.bin"/><Relationship Id="rId32" Type="http://schemas.openxmlformats.org/officeDocument/2006/relationships/printerSettings" Target="../printerSettings/printerSettings1159.bin"/><Relationship Id="rId37" Type="http://schemas.openxmlformats.org/officeDocument/2006/relationships/printerSettings" Target="../printerSettings/printerSettings1164.bin"/><Relationship Id="rId40" Type="http://schemas.openxmlformats.org/officeDocument/2006/relationships/printerSettings" Target="../printerSettings/printerSettings1167.bin"/><Relationship Id="rId5" Type="http://schemas.openxmlformats.org/officeDocument/2006/relationships/printerSettings" Target="../printerSettings/printerSettings1132.bin"/><Relationship Id="rId15" Type="http://schemas.openxmlformats.org/officeDocument/2006/relationships/printerSettings" Target="../printerSettings/printerSettings1142.bin"/><Relationship Id="rId23" Type="http://schemas.openxmlformats.org/officeDocument/2006/relationships/printerSettings" Target="../printerSettings/printerSettings1150.bin"/><Relationship Id="rId28" Type="http://schemas.openxmlformats.org/officeDocument/2006/relationships/printerSettings" Target="../printerSettings/printerSettings1155.bin"/><Relationship Id="rId36" Type="http://schemas.openxmlformats.org/officeDocument/2006/relationships/printerSettings" Target="../printerSettings/printerSettings1163.bin"/><Relationship Id="rId10" Type="http://schemas.openxmlformats.org/officeDocument/2006/relationships/printerSettings" Target="../printerSettings/printerSettings1137.bin"/><Relationship Id="rId19" Type="http://schemas.openxmlformats.org/officeDocument/2006/relationships/printerSettings" Target="../printerSettings/printerSettings1146.bin"/><Relationship Id="rId31" Type="http://schemas.openxmlformats.org/officeDocument/2006/relationships/printerSettings" Target="../printerSettings/printerSettings1158.bin"/><Relationship Id="rId4" Type="http://schemas.openxmlformats.org/officeDocument/2006/relationships/printerSettings" Target="../printerSettings/printerSettings1131.bin"/><Relationship Id="rId9" Type="http://schemas.openxmlformats.org/officeDocument/2006/relationships/printerSettings" Target="../printerSettings/printerSettings1136.bin"/><Relationship Id="rId14" Type="http://schemas.openxmlformats.org/officeDocument/2006/relationships/printerSettings" Target="../printerSettings/printerSettings1141.bin"/><Relationship Id="rId22" Type="http://schemas.openxmlformats.org/officeDocument/2006/relationships/printerSettings" Target="../printerSettings/printerSettings1149.bin"/><Relationship Id="rId27" Type="http://schemas.openxmlformats.org/officeDocument/2006/relationships/printerSettings" Target="../printerSettings/printerSettings1154.bin"/><Relationship Id="rId30" Type="http://schemas.openxmlformats.org/officeDocument/2006/relationships/printerSettings" Target="../printerSettings/printerSettings1157.bin"/><Relationship Id="rId35" Type="http://schemas.openxmlformats.org/officeDocument/2006/relationships/printerSettings" Target="../printerSettings/printerSettings1162.bin"/><Relationship Id="rId43" Type="http://schemas.openxmlformats.org/officeDocument/2006/relationships/printerSettings" Target="../printerSettings/printerSettings1170.bin"/><Relationship Id="rId8" Type="http://schemas.openxmlformats.org/officeDocument/2006/relationships/printerSettings" Target="../printerSettings/printerSettings1135.bin"/><Relationship Id="rId3" Type="http://schemas.openxmlformats.org/officeDocument/2006/relationships/printerSettings" Target="../printerSettings/printerSettings1130.bin"/><Relationship Id="rId12" Type="http://schemas.openxmlformats.org/officeDocument/2006/relationships/printerSettings" Target="../printerSettings/printerSettings1139.bin"/><Relationship Id="rId17" Type="http://schemas.openxmlformats.org/officeDocument/2006/relationships/printerSettings" Target="../printerSettings/printerSettings1144.bin"/><Relationship Id="rId25" Type="http://schemas.openxmlformats.org/officeDocument/2006/relationships/printerSettings" Target="../printerSettings/printerSettings1152.bin"/><Relationship Id="rId33" Type="http://schemas.openxmlformats.org/officeDocument/2006/relationships/printerSettings" Target="../printerSettings/printerSettings1160.bin"/><Relationship Id="rId38" Type="http://schemas.openxmlformats.org/officeDocument/2006/relationships/printerSettings" Target="../printerSettings/printerSettings11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0" sqref="B10"/>
    </sheetView>
  </sheetViews>
  <sheetFormatPr defaultColWidth="9.140625" defaultRowHeight="15.75"/>
  <cols>
    <col min="1" max="1" width="27.5703125" style="62" customWidth="1"/>
    <col min="2" max="2" width="14.85546875" style="62" customWidth="1"/>
    <col min="3" max="7" width="9.140625" style="62"/>
    <col min="8" max="8" width="43.140625" style="62" customWidth="1"/>
    <col min="9" max="16384" width="9.140625" style="25"/>
  </cols>
  <sheetData>
    <row r="1" spans="1:8" ht="57.75" customHeight="1">
      <c r="A1" s="778" t="s">
        <v>304</v>
      </c>
      <c r="B1" s="809" t="s">
        <v>1089</v>
      </c>
      <c r="C1" s="810"/>
      <c r="D1" s="810"/>
      <c r="E1" s="810"/>
      <c r="F1" s="810"/>
      <c r="G1" s="810"/>
      <c r="H1" s="810"/>
    </row>
    <row r="2" spans="1:8" ht="30.75" customHeight="1">
      <c r="A2" s="778" t="s">
        <v>174</v>
      </c>
      <c r="B2" s="809" t="s">
        <v>1090</v>
      </c>
      <c r="C2" s="810"/>
      <c r="D2" s="810"/>
      <c r="E2" s="810"/>
      <c r="F2" s="810"/>
      <c r="G2" s="810"/>
      <c r="H2" s="810"/>
    </row>
    <row r="3" spans="1:8" ht="30" customHeight="1">
      <c r="A3" s="778" t="s">
        <v>303</v>
      </c>
      <c r="B3" s="809" t="s">
        <v>1093</v>
      </c>
      <c r="C3" s="809"/>
      <c r="D3" s="809"/>
      <c r="E3" s="809"/>
      <c r="F3" s="809"/>
      <c r="G3" s="809"/>
      <c r="H3" s="199"/>
    </row>
    <row r="4" spans="1:8">
      <c r="A4" s="779"/>
      <c r="B4" s="811"/>
      <c r="C4" s="811"/>
      <c r="D4" s="779"/>
      <c r="E4" s="779"/>
      <c r="F4" s="779"/>
      <c r="G4" s="779"/>
      <c r="H4" s="779"/>
    </row>
    <row r="5" spans="1:8" ht="16.5">
      <c r="A5" s="778" t="s">
        <v>120</v>
      </c>
      <c r="B5" s="791" t="s">
        <v>1016</v>
      </c>
      <c r="C5" s="780" t="s">
        <v>121</v>
      </c>
      <c r="D5" s="199"/>
      <c r="E5" s="779"/>
      <c r="F5" s="779"/>
      <c r="G5" s="779"/>
      <c r="H5" s="779"/>
    </row>
    <row r="6" spans="1:8">
      <c r="B6" s="146"/>
      <c r="C6" s="511"/>
      <c r="D6" s="34"/>
    </row>
    <row r="7" spans="1:8" ht="16.5">
      <c r="A7" s="136"/>
    </row>
    <row r="9" spans="1:8">
      <c r="B9" s="412"/>
    </row>
  </sheetData>
  <customSheetViews>
    <customSheetView guid="{7D04B26C-8B6E-4ADD-BB4A-D0761F3463C8}" state="hidden" showRuler="0">
      <selection activeCell="B10" sqref="B10"/>
      <pageMargins left="0.75" right="0.75" top="1" bottom="1" header="0.5" footer="0.5"/>
      <pageSetup orientation="portrait" r:id="rId1"/>
      <headerFooter alignWithMargins="0"/>
    </customSheetView>
    <customSheetView guid="{B9DDBA10-9BB0-4D91-9619-C113F75B2489}" state="hidden" showRuler="0">
      <selection activeCell="H15" sqref="H15"/>
      <pageMargins left="0.75" right="0.75" top="1" bottom="1" header="0.5" footer="0.5"/>
      <pageSetup orientation="portrait" r:id="rId2"/>
      <headerFooter alignWithMargins="0"/>
    </customSheetView>
    <customSheetView guid="{4B898AE2-7356-489E-882D-EC3B09CB95AA}" scale="115" state="hidden" showRuler="0">
      <selection activeCell="B6" sqref="B6"/>
      <pageMargins left="0.75" right="0.75" top="1" bottom="1" header="0.5" footer="0.5"/>
      <pageSetup orientation="portrait" r:id="rId3"/>
      <headerFooter alignWithMargins="0"/>
    </customSheetView>
    <customSheetView guid="{3836A67F-51F8-4B52-B51D-937DC398CD1F}" scale="115" state="hidden" showRuler="0">
      <selection activeCell="A22" sqref="A22:E22"/>
      <pageMargins left="0.75" right="0.75" top="1" bottom="1" header="0.5" footer="0.5"/>
      <pageSetup orientation="portrait" r:id="rId4"/>
      <headerFooter alignWithMargins="0"/>
    </customSheetView>
    <customSheetView guid="{9F341631-288D-49D9-8F81-65CCC818C9BA}" scale="115" state="hidden" showRuler="0">
      <selection activeCell="B5" sqref="B5"/>
      <pageMargins left="0.75" right="0.75" top="1" bottom="1" header="0.5" footer="0.5"/>
      <pageSetup orientation="portrait" r:id="rId5"/>
      <headerFooter alignWithMargins="0"/>
    </customSheetView>
    <customSheetView guid="{DBB6855E-D634-47BF-8EAD-2479D63E426E}" scale="115" state="hidden" showRuler="0">
      <selection activeCell="E6" sqref="E6"/>
      <pageMargins left="0.75" right="0.75" top="1" bottom="1" header="0.5" footer="0.5"/>
      <pageSetup orientation="portrait" r:id="rId6"/>
      <headerFooter alignWithMargins="0"/>
    </customSheetView>
    <customSheetView guid="{9CD72AD0-8BDA-437F-A784-A667464C809C}" state="hidden" showRuler="0">
      <selection activeCell="D11" sqref="D11"/>
      <pageMargins left="0.75" right="0.75" top="1" bottom="1" header="0.5" footer="0.5"/>
      <pageSetup orientation="portrait" r:id="rId7"/>
      <headerFooter alignWithMargins="0"/>
    </customSheetView>
    <customSheetView guid="{757C3C2F-C668-4CD7-806B-CA71CC57DCC1}" state="hidden" showRuler="0">
      <selection activeCell="H16" sqref="H16"/>
      <pageMargins left="0.75" right="0.75" top="1" bottom="1" header="0.5" footer="0.5"/>
      <pageSetup orientation="portrait" r:id="rId8"/>
      <headerFooter alignWithMargins="0"/>
    </customSheetView>
    <customSheetView guid="{696D4A13-5E44-4B16-B107-EB70ABB06CBE}" state="hidden" showRuler="0">
      <selection activeCell="H15" sqref="H15"/>
      <pageMargins left="0.75" right="0.75" top="1" bottom="1" header="0.5" footer="0.5"/>
      <pageSetup orientation="portrait" r:id="rId9"/>
      <headerFooter alignWithMargins="0"/>
    </customSheetView>
    <customSheetView guid="{5476C51C-4037-4B28-A818-10D7CDF0C66A}" state="hidden" showRuler="0">
      <selection activeCell="G11" sqref="G11"/>
      <pageMargins left="0.75" right="0.75" top="1" bottom="1" header="0.5" footer="0.5"/>
      <pageSetup orientation="portrait" r:id="rId10"/>
      <headerFooter alignWithMargins="0"/>
    </customSheetView>
    <customSheetView guid="{273BBCBD-8F12-4445-A7CA-FDA7C67AE3D5}" state="hidden" showRuler="0">
      <selection activeCell="D9" sqref="D9"/>
      <pageMargins left="0.75" right="0.75" top="1" bottom="1" header="0.5" footer="0.5"/>
      <pageSetup orientation="portrait" r:id="rId11"/>
      <headerFooter alignWithMargins="0"/>
    </customSheetView>
    <customSheetView guid="{27CB7082-4FAB-46F1-8968-11E3E4A629B2}" scale="115" state="hidden" showRuler="0">
      <selection activeCell="F11" sqref="F11"/>
      <pageMargins left="0.75" right="0.75" top="1" bottom="1" header="0.5" footer="0.5"/>
      <pageSetup orientation="portrait" r:id="rId12"/>
      <headerFooter alignWithMargins="0"/>
    </customSheetView>
    <customSheetView guid="{CDF7C778-C53B-45C7-952D-968F867FB204}" scale="115" state="hidden" showRuler="0">
      <selection activeCell="B9" sqref="B9"/>
      <pageMargins left="0.75" right="0.75" top="1" bottom="1" header="0.5" footer="0.5"/>
      <pageSetup orientation="portrait" r:id="rId13"/>
      <headerFooter alignWithMargins="0"/>
    </customSheetView>
    <customSheetView guid="{2CF6F19D-227C-4840-A9E1-6C944B0145DB}" state="hidden" showRuler="0">
      <selection activeCell="H16" sqref="H16"/>
      <pageMargins left="0.75" right="0.75" top="1" bottom="1" header="0.5" footer="0.5"/>
      <pageSetup orientation="portrait" r:id="rId14"/>
      <headerFooter alignWithMargins="0"/>
    </customSheetView>
    <customSheetView guid="{E51D3662-FFCE-4FD6-A590-7DDC9E38C41F}" state="hidden" showRuler="0">
      <selection activeCell="E14" sqref="E14"/>
      <pageMargins left="0.75" right="0.75" top="1" bottom="1" header="0.5" footer="0.5"/>
      <pageSetup orientation="portrait" r:id="rId15"/>
      <headerFooter alignWithMargins="0"/>
    </customSheetView>
    <customSheetView guid="{CB7992C9-ABA5-4C7D-8C49-1E1D8E8875C7}" state="hidden" showRuler="0">
      <selection activeCell="D9" sqref="D9"/>
      <pageMargins left="0.75" right="0.75" top="1" bottom="1" header="0.5" footer="0.5"/>
      <pageSetup orientation="portrait" r:id="rId16"/>
      <headerFooter alignWithMargins="0"/>
    </customSheetView>
    <customSheetView guid="{97C0FC0E-800C-45C9-895E-E91A3F1ADBA4}" state="hidden" showRuler="0">
      <selection activeCell="D8" sqref="D8"/>
      <pageMargins left="0.75" right="0.75" top="1" bottom="1" header="0.5" footer="0.5"/>
      <pageSetup orientation="portrait" r:id="rId17"/>
      <headerFooter alignWithMargins="0"/>
    </customSheetView>
    <customSheetView guid="{15A19D23-A9FD-4FC1-B7B0-F2D16BDFC729}" state="hidden" showRuler="0">
      <selection activeCell="E8" sqref="E8"/>
      <pageMargins left="0.75" right="0.75" top="1" bottom="1" header="0.5" footer="0.5"/>
      <pageSetup orientation="portrait" r:id="rId18"/>
      <headerFooter alignWithMargins="0"/>
    </customSheetView>
    <customSheetView guid="{C5EDD9E3-0801-4479-8600-A80B0FCFDF0B}" state="hidden" showRuler="0">
      <selection activeCell="C9" sqref="C9"/>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A3F641DF-CF1D-48E3-AFDC-E52726A449CB}" state="hidden" showRuler="0">
      <pageMargins left="0.75" right="0.75" top="1" bottom="1" header="0.5" footer="0.5"/>
      <pageSetup orientation="portrait" r:id="rId25"/>
      <headerFooter alignWithMargins="0"/>
    </customSheetView>
    <customSheetView guid="{ECEBABD0-566A-41C4-AA9A-38EA30EFEDA8}" state="hidden" showRuler="0">
      <pageMargins left="0.75" right="0.75" top="1" bottom="1" header="0.5" footer="0.5"/>
      <pageSetup orientation="portrait" r:id="rId26"/>
      <headerFooter alignWithMargins="0"/>
    </customSheetView>
    <customSheetView guid="{43BCBF1E-CDCF-4541-8D79-87EDCECBC1FD}" state="hidden" showRuler="0">
      <selection activeCell="D10" sqref="D10"/>
      <pageMargins left="0.75" right="0.75" top="1" bottom="1" header="0.5" footer="0.5"/>
      <pageSetup orientation="portrait" r:id="rId27"/>
      <headerFooter alignWithMargins="0"/>
    </customSheetView>
    <customSheetView guid="{7A9EA6D6-4DDF-43D9-92E6-C6AFAD14E266}" state="hidden" showRuler="0">
      <selection activeCell="D6" sqref="D6"/>
      <pageMargins left="0.75" right="0.75" top="1" bottom="1" header="0.5" footer="0.5"/>
      <pageSetup orientation="portrait" r:id="rId28"/>
      <headerFooter alignWithMargins="0"/>
    </customSheetView>
    <customSheetView guid="{DC28ED1E-3E35-4094-9C2B-5C0A1C1D459C}" state="hidden" showRuler="0">
      <selection activeCell="B1" sqref="B1:H1"/>
      <pageMargins left="0.75" right="0.75" top="1" bottom="1" header="0.5" footer="0.5"/>
      <pageSetup orientation="portrait" r:id="rId29"/>
      <headerFooter alignWithMargins="0"/>
    </customSheetView>
    <customSheetView guid="{240327DD-375F-45D4-BA52-89AFD79FE6A1}" state="hidden" showRuler="0">
      <selection activeCell="B6" sqref="B6"/>
      <pageMargins left="0.75" right="0.75" top="1" bottom="1" header="0.5" footer="0.5"/>
      <pageSetup orientation="portrait" r:id="rId30"/>
      <headerFooter alignWithMargins="0"/>
    </customSheetView>
    <customSheetView guid="{477F7E43-D393-45BA-B99B-D838E4629B5D}" state="hidden" showRuler="0">
      <selection activeCell="E8" sqref="E8"/>
      <pageMargins left="0.75" right="0.75" top="1" bottom="1" header="0.5" footer="0.5"/>
      <pageSetup orientation="portrait" r:id="rId31"/>
      <headerFooter alignWithMargins="0"/>
    </customSheetView>
    <customSheetView guid="{8E3ED18F-7B8F-4A1C-969D-A70DC3B696C3}" state="hidden" showRuler="0">
      <selection activeCell="E8" sqref="E8"/>
      <pageMargins left="0.75" right="0.75" top="1" bottom="1" header="0.5" footer="0.5"/>
      <pageSetup orientation="portrait" r:id="rId32"/>
      <headerFooter alignWithMargins="0"/>
    </customSheetView>
    <customSheetView guid="{38BECF6E-1A53-4F98-87B9-44F2C5F77E08}" state="hidden" showRuler="0">
      <selection activeCell="K10" sqref="K10"/>
      <pageMargins left="0.75" right="0.75" top="1" bottom="1" header="0.5" footer="0.5"/>
      <pageSetup orientation="portrait" r:id="rId33"/>
      <headerFooter alignWithMargins="0"/>
    </customSheetView>
    <customSheetView guid="{340562B9-6CEE-4962-8D7D-CA1C6778F52C}" showRuler="0">
      <selection activeCell="E9" sqref="E9"/>
      <pageMargins left="0.75" right="0.75" top="1" bottom="1" header="0.5" footer="0.5"/>
      <pageSetup orientation="portrait" r:id="rId34"/>
      <headerFooter alignWithMargins="0"/>
    </customSheetView>
    <customSheetView guid="{82E8A0F5-0020-4355-95CF-28601763A783}" state="hidden" showRuler="0">
      <selection activeCell="B3" sqref="B3:H3"/>
      <pageMargins left="0.75" right="0.75" top="1" bottom="1" header="0.5" footer="0.5"/>
      <pageSetup orientation="portrait" r:id="rId35"/>
      <headerFooter alignWithMargins="0"/>
    </customSheetView>
    <customSheetView guid="{05855B4F-D61E-4C97-B759-B2F96767F6F8}" state="hidden" showRuler="0">
      <selection activeCell="B1" sqref="B1:H1"/>
      <pageMargins left="0.75" right="0.75" top="1" bottom="1" header="0.5" footer="0.5"/>
      <pageSetup orientation="portrait" r:id="rId36"/>
      <headerFooter alignWithMargins="0"/>
    </customSheetView>
    <customSheetView guid="{A8583C01-5E6A-4469-ADCA-440E12AA8084}" state="hidden" showRuler="0">
      <selection activeCell="A32" sqref="A32"/>
      <pageMargins left="0.75" right="0.75" top="1" bottom="1" header="0.5" footer="0.5"/>
      <pageSetup orientation="portrait" r:id="rId37"/>
      <headerFooter alignWithMargins="0"/>
    </customSheetView>
    <customSheetView guid="{F8DC905B-04E9-41D7-B695-0DB8D092215B}" scale="115" state="hidden" showRuler="0">
      <selection activeCell="E9" sqref="E9"/>
      <pageMargins left="0.75" right="0.75" top="1" bottom="1" header="0.5" footer="0.5"/>
      <pageSetup orientation="portrait" r:id="rId38"/>
      <headerFooter alignWithMargins="0"/>
    </customSheetView>
    <customSheetView guid="{067EF7EF-2552-42C0-8B2F-9338A16B73EB}" scale="115" state="hidden" showRuler="0">
      <selection activeCell="E9" sqref="E9"/>
      <pageMargins left="0.75" right="0.75" top="1" bottom="1" header="0.5" footer="0.5"/>
      <pageSetup orientation="portrait" r:id="rId39"/>
      <headerFooter alignWithMargins="0"/>
    </customSheetView>
    <customSheetView guid="{869B0F9C-77A4-468D-A350-EA35CAE357D9}" scale="115" state="hidden" showRuler="0">
      <selection activeCell="B9" sqref="B9"/>
      <pageMargins left="0.75" right="0.75" top="1" bottom="1" header="0.5" footer="0.5"/>
      <pageSetup orientation="portrait" r:id="rId40"/>
      <headerFooter alignWithMargins="0"/>
    </customSheetView>
    <customSheetView guid="{5D67CA2D-8BB3-4F00-894F-4872C1BBE88F}" scale="115" state="hidden" showRuler="0">
      <selection activeCell="F11" sqref="F11"/>
      <pageMargins left="0.75" right="0.75" top="1" bottom="1" header="0.5" footer="0.5"/>
      <pageSetup orientation="portrait" r:id="rId41"/>
      <headerFooter alignWithMargins="0"/>
    </customSheetView>
    <customSheetView guid="{F0C5A243-1ADF-42BF-85A0-B6506A13618B}" scale="115" state="hidden" showRuler="0">
      <selection activeCell="B3" sqref="B3:G3"/>
      <pageMargins left="0.75" right="0.75" top="1" bottom="1" header="0.5" footer="0.5"/>
      <pageSetup orientation="portrait" r:id="rId42"/>
      <headerFooter alignWithMargins="0"/>
    </customSheetView>
    <customSheetView guid="{176DC383-BC5B-4A2C-B484-0B54305CAC0E}" scale="115" state="hidden" showRuler="0">
      <selection activeCell="F19" sqref="F19"/>
      <pageMargins left="0.75" right="0.75" top="1" bottom="1" header="0.5" footer="0.5"/>
      <pageSetup orientation="portrait" r:id="rId43"/>
      <headerFooter alignWithMargins="0"/>
    </customSheetView>
    <customSheetView guid="{B8284B7F-813C-4C59-8CB2-9F34C8EAC9F3}" scale="145" showPageBreaks="1" state="hidden" view="pageBreakPreview" showRuler="0">
      <selection activeCell="E10" sqref="E10"/>
      <pageMargins left="0.75" right="0.75" top="1" bottom="1" header="0.5" footer="0.5"/>
      <pageSetup scale="76" orientation="portrait" r:id="rId44"/>
      <headerFooter alignWithMargins="0"/>
    </customSheetView>
    <customSheetView guid="{3B6A9969-E4B8-452F-AFFE-7A4A13F5C420}" state="hidden" showRuler="0">
      <selection activeCell="H15" sqref="H15"/>
      <pageMargins left="0.75" right="0.75" top="1" bottom="1" header="0.5" footer="0.5"/>
      <pageSetup orientation="portrait" r:id="rId45"/>
      <headerFooter alignWithMargins="0"/>
    </customSheetView>
    <customSheetView guid="{8BB606F7-FAA6-4F69-8439-9E3CB0E8F104}" state="hidden" showRuler="0">
      <selection activeCell="B10" sqref="B10"/>
      <pageMargins left="0.75" right="0.75" top="1" bottom="1" header="0.5" footer="0.5"/>
      <pageSetup orientation="portrait" r:id="rId46"/>
      <headerFooter alignWithMargins="0"/>
    </customSheetView>
  </customSheetViews>
  <mergeCells count="4">
    <mergeCell ref="B1:H1"/>
    <mergeCell ref="B4:C4"/>
    <mergeCell ref="B3:G3"/>
    <mergeCell ref="B2:H2"/>
  </mergeCells>
  <phoneticPr fontId="7" type="noConversion"/>
  <pageMargins left="0.75" right="0.75" top="1" bottom="1" header="0.5" footer="0.5"/>
  <pageSetup orientation="portrait" r:id="rId4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B1" zoomScale="115" zoomScaleNormal="100" zoomScaleSheetLayoutView="85" workbookViewId="0">
      <selection activeCell="C8" sqref="C8:E8"/>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812" t="s">
        <v>936</v>
      </c>
      <c r="B1" s="815" t="s">
        <v>127</v>
      </c>
      <c r="C1" s="815"/>
      <c r="D1" s="815"/>
      <c r="E1" s="815"/>
      <c r="F1" s="831" t="str">
        <f>": Reactor Package -" &amp; Basic!B2 &amp; " :"</f>
        <v>: Reactor Package -7RT-19-Bulk :</v>
      </c>
      <c r="G1" s="790" t="s">
        <v>994</v>
      </c>
      <c r="H1" s="85"/>
      <c r="I1" s="85"/>
      <c r="J1" s="86"/>
      <c r="L1" s="87" t="s">
        <v>466</v>
      </c>
    </row>
    <row r="2" spans="1:12" ht="62.25" customHeight="1">
      <c r="A2" s="813"/>
      <c r="B2" s="816" t="str">
        <f>Basic!B1</f>
        <v>765kV Reactor Package 7RT-19-BULK for 30x80 MVAR, 765kV, 1-Ph Reactors Under  Bulk Procurement of 765kV and 400kV class Transformers and Reactors of various Capacities under Lot-4</v>
      </c>
      <c r="C2" s="817"/>
      <c r="D2" s="817"/>
      <c r="E2" s="818"/>
      <c r="F2" s="832"/>
      <c r="G2" s="85"/>
      <c r="H2" s="85"/>
      <c r="I2" s="85"/>
      <c r="J2" s="86"/>
    </row>
    <row r="3" spans="1:12" ht="21" customHeight="1">
      <c r="A3" s="813"/>
      <c r="B3" s="836" t="str">
        <f>"Specification No.: " &amp; Basic!B3</f>
        <v>Specification No.: CC/NT/W-RT/DOM/A04/24/17323</v>
      </c>
      <c r="C3" s="836"/>
      <c r="D3" s="836"/>
      <c r="E3" s="836"/>
      <c r="F3" s="832"/>
      <c r="G3" s="85"/>
      <c r="H3" s="85"/>
      <c r="I3" s="85"/>
      <c r="J3" s="86"/>
    </row>
    <row r="4" spans="1:12" s="97" customFormat="1" ht="18" customHeight="1">
      <c r="A4" s="813"/>
      <c r="B4" s="231">
        <v>1</v>
      </c>
      <c r="C4" s="835" t="s">
        <v>128</v>
      </c>
      <c r="D4" s="835"/>
      <c r="E4" s="835"/>
      <c r="F4" s="832"/>
      <c r="G4" s="95"/>
      <c r="H4" s="95"/>
      <c r="I4" s="94"/>
      <c r="J4" s="96"/>
    </row>
    <row r="5" spans="1:12" s="97" customFormat="1" ht="31.5" customHeight="1">
      <c r="A5" s="813"/>
      <c r="B5" s="232">
        <v>2</v>
      </c>
      <c r="C5" s="835" t="s">
        <v>1004</v>
      </c>
      <c r="D5" s="835"/>
      <c r="E5" s="835"/>
      <c r="F5" s="832"/>
      <c r="G5" s="94"/>
      <c r="H5" s="94"/>
      <c r="I5" s="94"/>
      <c r="J5" s="96"/>
    </row>
    <row r="6" spans="1:12" s="97" customFormat="1" ht="23.25" customHeight="1">
      <c r="A6" s="813"/>
      <c r="B6" s="232">
        <v>3</v>
      </c>
      <c r="C6" s="820" t="s">
        <v>991</v>
      </c>
      <c r="D6" s="820"/>
      <c r="E6" s="820"/>
      <c r="F6" s="832"/>
      <c r="G6" s="94"/>
      <c r="H6" s="94"/>
      <c r="I6" s="94"/>
      <c r="J6" s="96"/>
    </row>
    <row r="7" spans="1:12" s="97" customFormat="1" ht="25.15" customHeight="1">
      <c r="A7" s="813"/>
      <c r="B7" s="232">
        <v>4</v>
      </c>
      <c r="C7" s="835" t="s">
        <v>159</v>
      </c>
      <c r="D7" s="835"/>
      <c r="E7" s="835"/>
      <c r="F7" s="832"/>
      <c r="G7" s="94"/>
      <c r="H7" s="94"/>
      <c r="I7" s="94"/>
      <c r="J7" s="96"/>
    </row>
    <row r="8" spans="1:12" s="97" customFormat="1" ht="37.5" customHeight="1">
      <c r="A8" s="813"/>
      <c r="B8" s="232">
        <v>5</v>
      </c>
      <c r="C8" s="835" t="s">
        <v>474</v>
      </c>
      <c r="D8" s="835"/>
      <c r="E8" s="835"/>
      <c r="F8" s="832"/>
      <c r="G8" s="94"/>
      <c r="H8" s="94"/>
      <c r="I8" s="94"/>
      <c r="J8" s="96"/>
    </row>
    <row r="9" spans="1:12" s="97" customFormat="1" ht="22.5" customHeight="1">
      <c r="A9" s="813"/>
      <c r="B9" s="233">
        <v>6</v>
      </c>
      <c r="C9" s="819" t="s">
        <v>465</v>
      </c>
      <c r="D9" s="819"/>
      <c r="E9" s="819"/>
      <c r="F9" s="832"/>
      <c r="G9" s="94"/>
      <c r="H9" s="94"/>
      <c r="I9" s="94"/>
      <c r="J9" s="96"/>
    </row>
    <row r="10" spans="1:12" s="97" customFormat="1" ht="29.25" customHeight="1">
      <c r="A10" s="813"/>
      <c r="B10" s="233">
        <v>7</v>
      </c>
      <c r="C10" s="819" t="s">
        <v>499</v>
      </c>
      <c r="D10" s="819"/>
      <c r="E10" s="819"/>
      <c r="F10" s="832"/>
      <c r="G10" s="94"/>
      <c r="H10" s="94"/>
      <c r="I10" s="94"/>
      <c r="J10" s="230"/>
    </row>
    <row r="11" spans="1:12" s="97" customFormat="1" ht="25.15" customHeight="1">
      <c r="A11" s="813"/>
      <c r="B11" s="512">
        <v>8</v>
      </c>
      <c r="C11" s="819" t="s">
        <v>687</v>
      </c>
      <c r="D11" s="819"/>
      <c r="E11" s="819"/>
      <c r="F11" s="832"/>
      <c r="G11" s="94"/>
      <c r="H11" s="94"/>
      <c r="I11" s="94"/>
      <c r="J11" s="230"/>
    </row>
    <row r="12" spans="1:12" s="97" customFormat="1" ht="38.25" customHeight="1">
      <c r="A12" s="813"/>
      <c r="B12" s="512">
        <v>9</v>
      </c>
      <c r="C12" s="820" t="s">
        <v>688</v>
      </c>
      <c r="D12" s="820"/>
      <c r="E12" s="821"/>
      <c r="F12" s="832"/>
      <c r="G12" s="94"/>
      <c r="H12" s="94"/>
      <c r="I12" s="94"/>
      <c r="J12" s="230"/>
    </row>
    <row r="13" spans="1:12" s="97" customFormat="1" ht="54" customHeight="1">
      <c r="A13" s="813"/>
      <c r="B13" s="512">
        <v>10</v>
      </c>
      <c r="C13" s="820" t="s">
        <v>689</v>
      </c>
      <c r="D13" s="820"/>
      <c r="E13" s="821"/>
      <c r="F13" s="832"/>
      <c r="G13" s="94"/>
      <c r="H13" s="94"/>
      <c r="I13" s="94"/>
      <c r="J13" s="230"/>
    </row>
    <row r="14" spans="1:12" s="97" customFormat="1" ht="21.75" customHeight="1">
      <c r="A14" s="813"/>
      <c r="B14" s="512">
        <v>11</v>
      </c>
      <c r="C14" s="820" t="s">
        <v>1005</v>
      </c>
      <c r="D14" s="820"/>
      <c r="E14" s="821"/>
      <c r="F14" s="832"/>
      <c r="G14" s="94"/>
      <c r="H14" s="94"/>
      <c r="I14" s="94"/>
      <c r="J14" s="230"/>
    </row>
    <row r="15" spans="1:12" s="97" customFormat="1" ht="35.25" customHeight="1">
      <c r="A15" s="813"/>
      <c r="B15" s="512">
        <v>12</v>
      </c>
      <c r="C15" s="820" t="s">
        <v>1017</v>
      </c>
      <c r="D15" s="820"/>
      <c r="E15" s="821"/>
      <c r="F15" s="832"/>
      <c r="G15" s="94"/>
      <c r="H15" s="94"/>
      <c r="I15" s="94"/>
      <c r="J15" s="230"/>
    </row>
    <row r="16" spans="1:12" s="97" customFormat="1" ht="33" customHeight="1">
      <c r="A16" s="813"/>
      <c r="B16" s="512">
        <v>13</v>
      </c>
      <c r="C16" s="820" t="s">
        <v>1018</v>
      </c>
      <c r="D16" s="820"/>
      <c r="E16" s="821"/>
      <c r="F16" s="832"/>
      <c r="G16" s="94"/>
      <c r="H16" s="94"/>
      <c r="I16" s="94"/>
      <c r="J16" s="230"/>
    </row>
    <row r="17" spans="1:10" s="97" customFormat="1" ht="20.25" customHeight="1">
      <c r="A17" s="813"/>
      <c r="B17" s="512">
        <v>14</v>
      </c>
      <c r="C17" s="820" t="s">
        <v>1019</v>
      </c>
      <c r="D17" s="820"/>
      <c r="E17" s="821"/>
      <c r="F17" s="832"/>
      <c r="G17" s="94"/>
      <c r="H17" s="94"/>
      <c r="I17" s="94"/>
      <c r="J17" s="230"/>
    </row>
    <row r="18" spans="1:10" s="97" customFormat="1" ht="20.25" customHeight="1">
      <c r="A18" s="813"/>
      <c r="B18" s="512">
        <v>15</v>
      </c>
      <c r="C18" s="820" t="s">
        <v>1020</v>
      </c>
      <c r="D18" s="820"/>
      <c r="E18" s="821"/>
      <c r="F18" s="832"/>
      <c r="G18" s="94"/>
      <c r="H18" s="94"/>
      <c r="I18" s="94"/>
      <c r="J18" s="230"/>
    </row>
    <row r="19" spans="1:10" s="97" customFormat="1" ht="20.25" customHeight="1">
      <c r="A19" s="813"/>
      <c r="B19" s="512">
        <v>16</v>
      </c>
      <c r="C19" s="820" t="s">
        <v>1021</v>
      </c>
      <c r="D19" s="820"/>
      <c r="E19" s="821"/>
      <c r="F19" s="832"/>
      <c r="G19" s="94"/>
      <c r="H19" s="94"/>
      <c r="I19" s="94"/>
      <c r="J19" s="230"/>
    </row>
    <row r="20" spans="1:10" s="97" customFormat="1" ht="20.25" customHeight="1">
      <c r="A20" s="813"/>
      <c r="B20" s="512">
        <v>17</v>
      </c>
      <c r="C20" s="820" t="s">
        <v>1022</v>
      </c>
      <c r="D20" s="820"/>
      <c r="E20" s="821"/>
      <c r="F20" s="832"/>
      <c r="G20" s="94"/>
      <c r="H20" s="94"/>
      <c r="I20" s="94"/>
      <c r="J20" s="230"/>
    </row>
    <row r="21" spans="1:10" s="97" customFormat="1" ht="20.25" hidden="1" customHeight="1">
      <c r="A21" s="813"/>
      <c r="B21" s="512"/>
      <c r="C21" s="820"/>
      <c r="D21" s="820"/>
      <c r="E21" s="821"/>
      <c r="F21" s="832"/>
      <c r="G21" s="94"/>
      <c r="H21" s="94"/>
      <c r="I21" s="94"/>
      <c r="J21" s="230"/>
    </row>
    <row r="22" spans="1:10" s="97" customFormat="1" ht="37.5" customHeight="1">
      <c r="A22" s="813"/>
      <c r="B22" s="234" t="s">
        <v>382</v>
      </c>
      <c r="C22" s="837" t="s">
        <v>846</v>
      </c>
      <c r="D22" s="837"/>
      <c r="E22" s="838"/>
      <c r="F22" s="832"/>
      <c r="G22" s="94"/>
      <c r="H22" s="94"/>
      <c r="I22" s="94"/>
      <c r="J22" s="96"/>
    </row>
    <row r="23" spans="1:10" ht="17.25" customHeight="1">
      <c r="A23" s="813"/>
      <c r="B23" s="235"/>
      <c r="C23" s="235"/>
      <c r="D23" s="235"/>
      <c r="E23" s="235"/>
      <c r="F23" s="832"/>
      <c r="G23" s="85"/>
      <c r="H23" s="85"/>
      <c r="I23" s="85"/>
      <c r="J23" s="86"/>
    </row>
    <row r="24" spans="1:10" ht="30" customHeight="1">
      <c r="A24" s="813"/>
      <c r="B24" s="834"/>
      <c r="C24" s="834"/>
      <c r="D24" s="834"/>
      <c r="E24" s="834"/>
      <c r="F24" s="832"/>
      <c r="G24" s="85"/>
      <c r="H24" s="85"/>
      <c r="I24" s="85"/>
      <c r="J24" s="86"/>
    </row>
    <row r="25" spans="1:10" ht="21.75" customHeight="1">
      <c r="A25" s="813"/>
      <c r="B25" s="89"/>
      <c r="C25" s="89"/>
      <c r="D25" s="89"/>
      <c r="E25" s="89"/>
      <c r="F25" s="832"/>
      <c r="G25" s="85"/>
      <c r="H25" s="85"/>
      <c r="I25" s="85"/>
      <c r="J25" s="86"/>
    </row>
    <row r="26" spans="1:10" ht="24" customHeight="1">
      <c r="A26" s="813"/>
      <c r="B26" s="822"/>
      <c r="C26" s="823"/>
      <c r="D26" s="823"/>
      <c r="E26" s="824"/>
      <c r="F26" s="832"/>
    </row>
    <row r="27" spans="1:10" ht="15.95" customHeight="1">
      <c r="A27" s="813"/>
      <c r="B27" s="825"/>
      <c r="C27" s="826"/>
      <c r="D27" s="826"/>
      <c r="E27" s="827"/>
      <c r="F27" s="832"/>
      <c r="G27" s="85"/>
      <c r="H27" s="85"/>
      <c r="I27" s="85"/>
      <c r="J27" s="86"/>
    </row>
    <row r="28" spans="1:10" ht="17.25" customHeight="1">
      <c r="A28" s="813"/>
      <c r="B28" s="825"/>
      <c r="C28" s="826"/>
      <c r="D28" s="826"/>
      <c r="E28" s="827"/>
      <c r="F28" s="832"/>
      <c r="G28" s="91"/>
      <c r="H28" s="91"/>
      <c r="I28" s="91"/>
      <c r="J28" s="91"/>
    </row>
    <row r="29" spans="1:10" ht="24" customHeight="1">
      <c r="A29" s="814"/>
      <c r="B29" s="828"/>
      <c r="C29" s="829"/>
      <c r="D29" s="829"/>
      <c r="E29" s="830"/>
      <c r="F29" s="833"/>
      <c r="G29" s="91"/>
      <c r="H29" s="91"/>
      <c r="I29" s="91"/>
      <c r="J29" s="91"/>
    </row>
    <row r="30" spans="1:10" ht="15.75">
      <c r="A30" s="88"/>
      <c r="B30" s="88"/>
      <c r="C30" s="88"/>
      <c r="D30" s="88"/>
      <c r="E30" s="88"/>
      <c r="F30" s="85"/>
      <c r="G30" s="85"/>
      <c r="H30" s="85"/>
      <c r="I30" s="85"/>
      <c r="J30" s="86"/>
    </row>
    <row r="31" spans="1:10" ht="15.75">
      <c r="A31" s="88"/>
      <c r="B31" s="88"/>
      <c r="C31" s="88"/>
      <c r="D31" s="88"/>
      <c r="E31" s="88"/>
      <c r="F31" s="85"/>
      <c r="G31" s="85"/>
      <c r="H31" s="85"/>
      <c r="I31" s="85"/>
      <c r="J31" s="86"/>
    </row>
  </sheetData>
  <sheetProtection algorithmName="SHA-512" hashValue="yod7mrsnmB7wYchuRenKfj0N+ak94zXcquGC8kQknFsMzsMqB5kBHMYUcucnW/PvoLclbT6TaFWEHClv16Cq0A==" saltValue="hhkztvnzFj8BZxqmEGiAvQ==" spinCount="100000" sheet="1" objects="1" scenarios="1"/>
  <customSheetViews>
    <customSheetView guid="{7D04B26C-8B6E-4ADD-BB4A-D0761F3463C8}" scale="115" showPageBreaks="1" showGridLines="0" printArea="1" hiddenRows="1" view="pageBreakPreview" topLeftCell="B1">
      <selection activeCell="C20" sqref="C20:E2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B8284B7F-813C-4C59-8CB2-9F34C8EAC9F3}"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 guid="{3B6A9969-E4B8-452F-AFFE-7A4A13F5C420}"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5"/>
      <headerFooter alignWithMargins="0"/>
    </customSheetView>
    <customSheetView guid="{8BB606F7-FAA6-4F69-8439-9E3CB0E8F104}" scale="115" showPageBreaks="1" showGridLines="0" printArea="1" hiddenRows="1" view="pageBreakPreview" topLeftCell="B5">
      <selection activeCell="C15" sqref="C15:E15"/>
      <pageMargins left="0.15748031496063" right="0.23622047244094499" top="0.78" bottom="0.98425196850393704" header="0.35433070866141703" footer="0.511811023622047"/>
      <printOptions horizontalCentered="1"/>
      <pageSetup paperSize="9" scale="95" orientation="landscape" r:id="rId46"/>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 ref="A1:A29"/>
    <mergeCell ref="B1:E1"/>
    <mergeCell ref="B2:E2"/>
    <mergeCell ref="C11:E11"/>
    <mergeCell ref="C12:E12"/>
    <mergeCell ref="C13:E13"/>
    <mergeCell ref="C16:E16"/>
    <mergeCell ref="C15:E15"/>
    <mergeCell ref="C21:E21"/>
    <mergeCell ref="B26:E29"/>
    <mergeCell ref="C18:E18"/>
  </mergeCells>
  <phoneticPr fontId="29" type="noConversion"/>
  <printOptions horizontalCentered="1"/>
  <pageMargins left="0.15748031496063" right="0.23622047244094499" top="0.78" bottom="0.98425196850393704" header="0.35433070866141703" footer="0.511811023622047"/>
  <pageSetup paperSize="9" scale="95" orientation="landscape" r:id="rId47"/>
  <headerFooter alignWithMargins="0"/>
  <drawing r:id="rId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11" sqref="B11"/>
    </sheetView>
  </sheetViews>
  <sheetFormatPr defaultColWidth="9.140625" defaultRowHeight="16.5"/>
  <cols>
    <col min="1" max="1" width="9.140625" style="347" customWidth="1"/>
    <col min="2" max="2" width="33" style="348" customWidth="1"/>
    <col min="3" max="3" width="11.7109375" style="348" customWidth="1"/>
    <col min="4" max="5" width="6.42578125" style="348" customWidth="1"/>
    <col min="6" max="6" width="6.42578125" style="360" customWidth="1"/>
    <col min="7" max="7" width="39" style="360" customWidth="1"/>
    <col min="8" max="8" width="11.85546875" style="360" hidden="1" customWidth="1"/>
    <col min="9" max="9" width="20.28515625" style="360" hidden="1" customWidth="1"/>
    <col min="10" max="13" width="11.85546875" style="360" hidden="1" customWidth="1"/>
    <col min="14" max="14" width="11.85546875" style="360" customWidth="1"/>
    <col min="15" max="15" width="11.85546875" style="360" hidden="1" customWidth="1"/>
    <col min="16" max="25" width="11.85546875" style="360" customWidth="1"/>
    <col min="26" max="26" width="9.140625" style="347" customWidth="1"/>
    <col min="27" max="27" width="15.28515625" style="347" hidden="1" customWidth="1"/>
    <col min="28" max="28" width="0" style="347" hidden="1" customWidth="1"/>
    <col min="29" max="16384" width="9.140625" style="347"/>
  </cols>
  <sheetData>
    <row r="1" spans="2:29" s="344" customFormat="1" ht="59.25" customHeight="1">
      <c r="B1" s="816" t="str">
        <f>Basic!B1</f>
        <v>765kV Reactor Package 7RT-19-BULK for 30x80 MVAR, 765kV, 1-Ph Reactors Under  Bulk Procurement of 765kV and 400kV class Transformers and Reactors of various Capacities under Lot-4</v>
      </c>
      <c r="C1" s="817"/>
      <c r="D1" s="817"/>
      <c r="E1" s="817"/>
      <c r="F1" s="817"/>
      <c r="G1" s="817"/>
      <c r="H1" s="345"/>
      <c r="I1" s="345"/>
      <c r="J1" s="345"/>
      <c r="K1" s="345"/>
      <c r="L1" s="345"/>
      <c r="M1" s="345"/>
      <c r="N1" s="345"/>
      <c r="O1" s="345"/>
      <c r="P1" s="345"/>
      <c r="Q1" s="345"/>
      <c r="R1" s="345"/>
      <c r="S1" s="345"/>
      <c r="T1" s="345"/>
      <c r="U1" s="345"/>
      <c r="V1" s="345"/>
      <c r="W1" s="345"/>
      <c r="X1" s="345"/>
      <c r="Y1" s="345"/>
      <c r="AA1" s="346"/>
      <c r="AB1" s="346"/>
      <c r="AC1" s="346"/>
    </row>
    <row r="2" spans="2:29" ht="15.75" customHeight="1">
      <c r="B2" s="845" t="str">
        <f>Basic!B3</f>
        <v>CC/NT/W-RT/DOM/A04/24/17323</v>
      </c>
      <c r="C2" s="845"/>
      <c r="D2" s="845"/>
      <c r="E2" s="845"/>
      <c r="F2" s="845"/>
      <c r="G2" s="845"/>
      <c r="H2" s="348"/>
      <c r="I2" s="348"/>
      <c r="J2" s="348"/>
      <c r="K2" s="348"/>
      <c r="L2" s="348"/>
      <c r="M2" s="348"/>
      <c r="N2" s="348"/>
      <c r="O2" s="348"/>
      <c r="P2" s="348"/>
      <c r="Q2" s="348"/>
      <c r="R2" s="348"/>
      <c r="S2" s="348"/>
      <c r="T2" s="348"/>
      <c r="U2" s="348"/>
      <c r="V2" s="348"/>
      <c r="W2" s="348"/>
      <c r="X2" s="348"/>
      <c r="Y2" s="348"/>
      <c r="AA2" s="347" t="s">
        <v>541</v>
      </c>
      <c r="AB2" s="349">
        <v>1</v>
      </c>
      <c r="AC2" s="350"/>
    </row>
    <row r="3" spans="2:29" ht="12" customHeight="1">
      <c r="B3" s="351"/>
      <c r="C3" s="351"/>
      <c r="D3" s="351"/>
      <c r="E3" s="351"/>
      <c r="F3" s="348"/>
      <c r="G3" s="348"/>
      <c r="H3" s="348"/>
      <c r="I3" s="348"/>
      <c r="J3" s="348"/>
      <c r="K3" s="348"/>
      <c r="L3" s="348"/>
      <c r="M3" s="352" t="s">
        <v>538</v>
      </c>
      <c r="N3" s="348"/>
      <c r="O3" s="348"/>
      <c r="P3" s="348"/>
      <c r="Q3" s="348"/>
      <c r="R3" s="348"/>
      <c r="S3" s="348"/>
      <c r="T3" s="348"/>
      <c r="U3" s="348"/>
      <c r="V3" s="348"/>
      <c r="W3" s="348"/>
      <c r="X3" s="348"/>
      <c r="Y3" s="348"/>
      <c r="AA3" s="347" t="s">
        <v>542</v>
      </c>
      <c r="AB3" s="349" t="s">
        <v>9</v>
      </c>
      <c r="AC3" s="350"/>
    </row>
    <row r="4" spans="2:29" ht="20.100000000000001" customHeight="1">
      <c r="B4" s="846" t="s">
        <v>164</v>
      </c>
      <c r="C4" s="846"/>
      <c r="D4" s="846"/>
      <c r="E4" s="846"/>
      <c r="F4" s="846"/>
      <c r="G4" s="846"/>
      <c r="H4" s="348"/>
      <c r="I4" s="348"/>
      <c r="J4" s="348"/>
      <c r="K4" s="348"/>
      <c r="L4" s="348"/>
      <c r="M4" s="352" t="s">
        <v>472</v>
      </c>
      <c r="N4" s="348"/>
      <c r="O4" s="348"/>
      <c r="P4" s="348"/>
      <c r="Q4" s="348"/>
      <c r="R4" s="348"/>
      <c r="S4" s="348"/>
      <c r="T4" s="348"/>
      <c r="U4" s="348"/>
      <c r="V4" s="348"/>
      <c r="W4" s="348"/>
      <c r="X4" s="348"/>
      <c r="Y4" s="348"/>
      <c r="AB4" s="349"/>
      <c r="AC4" s="350"/>
    </row>
    <row r="5" spans="2:29" ht="12" customHeight="1">
      <c r="B5" s="353"/>
      <c r="C5" s="353"/>
      <c r="F5" s="348"/>
      <c r="G5" s="348"/>
      <c r="H5" s="348"/>
      <c r="I5" s="348"/>
      <c r="J5" s="348"/>
      <c r="K5" s="348"/>
      <c r="L5" s="348"/>
      <c r="M5" s="348"/>
      <c r="N5" s="348"/>
      <c r="O5" s="348"/>
      <c r="P5" s="348"/>
      <c r="Q5" s="348"/>
      <c r="R5" s="348"/>
      <c r="S5" s="348"/>
      <c r="T5" s="348"/>
      <c r="U5" s="348"/>
      <c r="V5" s="348"/>
      <c r="W5" s="348"/>
      <c r="X5" s="348"/>
      <c r="Y5" s="348"/>
      <c r="AA5" s="350"/>
      <c r="AB5" s="350"/>
      <c r="AC5" s="350"/>
    </row>
    <row r="6" spans="2:29" s="344" customFormat="1" ht="43.5" hidden="1" customHeight="1">
      <c r="B6" s="354" t="s">
        <v>160</v>
      </c>
      <c r="C6" s="355"/>
      <c r="D6" s="847" t="s">
        <v>541</v>
      </c>
      <c r="E6" s="848"/>
      <c r="F6" s="848"/>
      <c r="G6" s="849"/>
      <c r="H6" s="356"/>
      <c r="I6" s="392" t="str">
        <f>D6</f>
        <v>Sole Bidder</v>
      </c>
      <c r="J6" s="393">
        <f>IF(I6="JV (Joint Venture)",1,2)</f>
        <v>2</v>
      </c>
      <c r="K6" s="356"/>
      <c r="L6" s="356"/>
      <c r="M6" s="356"/>
      <c r="N6" s="356"/>
      <c r="O6" s="356"/>
      <c r="P6" s="356"/>
      <c r="Q6" s="356"/>
      <c r="R6" s="356"/>
      <c r="S6" s="356"/>
      <c r="U6" s="356"/>
      <c r="V6" s="356"/>
      <c r="W6" s="356"/>
      <c r="X6" s="356"/>
      <c r="Y6" s="356"/>
      <c r="AA6" s="358">
        <f>IF(D6= "Sole Bidder", 0, D7)</f>
        <v>0</v>
      </c>
      <c r="AB6" s="346"/>
      <c r="AC6" s="346"/>
    </row>
    <row r="7" spans="2:29" ht="50.1" hidden="1" customHeight="1">
      <c r="B7" s="354" t="str">
        <f>IF(D6= "JV (Joint Venture)", "Total Nos. of  Partners in the JV [excluding the Lead Partner]", "")</f>
        <v/>
      </c>
      <c r="C7" s="359"/>
      <c r="D7" s="850">
        <v>1</v>
      </c>
      <c r="E7" s="851"/>
      <c r="F7" s="851"/>
      <c r="G7" s="852"/>
      <c r="I7" s="392"/>
      <c r="J7" s="392"/>
      <c r="AA7" s="350"/>
      <c r="AB7" s="350"/>
      <c r="AC7" s="350"/>
    </row>
    <row r="8" spans="2:29" ht="12" customHeight="1">
      <c r="B8" s="353"/>
      <c r="C8" s="353"/>
      <c r="F8" s="348"/>
      <c r="G8" s="348"/>
      <c r="H8" s="348"/>
      <c r="I8" s="348"/>
      <c r="J8" s="348"/>
      <c r="K8" s="348"/>
      <c r="L8" s="348"/>
      <c r="M8" s="348"/>
      <c r="N8" s="348"/>
      <c r="O8" s="348"/>
      <c r="P8" s="348"/>
      <c r="Q8" s="348"/>
      <c r="R8" s="348"/>
      <c r="S8" s="348"/>
      <c r="T8" s="348"/>
      <c r="U8" s="348"/>
      <c r="V8" s="348"/>
      <c r="W8" s="348"/>
      <c r="X8" s="348"/>
      <c r="Y8" s="348"/>
      <c r="AA8" s="350"/>
      <c r="AB8" s="350"/>
      <c r="AC8" s="350"/>
    </row>
    <row r="9" spans="2:29" ht="12" customHeight="1">
      <c r="B9" s="353"/>
      <c r="C9" s="353"/>
      <c r="F9" s="348"/>
      <c r="G9" s="348"/>
      <c r="H9" s="348"/>
      <c r="I9" s="348"/>
      <c r="J9" s="348"/>
      <c r="K9" s="348"/>
      <c r="L9" s="348"/>
      <c r="M9" s="348"/>
      <c r="N9" s="348"/>
      <c r="O9" s="348"/>
      <c r="P9" s="348"/>
      <c r="Q9" s="348"/>
      <c r="R9" s="348"/>
      <c r="S9" s="348"/>
      <c r="T9" s="348"/>
      <c r="U9" s="348"/>
      <c r="V9" s="348"/>
      <c r="W9" s="348"/>
      <c r="X9" s="348"/>
      <c r="Y9" s="348"/>
      <c r="AA9" s="350"/>
      <c r="AB9" s="350"/>
      <c r="AC9" s="350"/>
    </row>
    <row r="10" spans="2:29" ht="30" customHeight="1">
      <c r="B10" s="342" t="s">
        <v>707</v>
      </c>
      <c r="C10" s="361"/>
      <c r="D10" s="842"/>
      <c r="E10" s="843"/>
      <c r="F10" s="843"/>
      <c r="G10" s="844"/>
      <c r="H10" s="348"/>
      <c r="I10" s="348"/>
      <c r="J10" s="348"/>
      <c r="K10" s="348"/>
      <c r="L10" s="348"/>
      <c r="M10" s="348"/>
      <c r="N10" s="348"/>
      <c r="O10" s="348"/>
      <c r="P10" s="348"/>
      <c r="Q10" s="348"/>
      <c r="R10" s="348"/>
      <c r="S10" s="348"/>
      <c r="T10" s="348"/>
      <c r="U10" s="348"/>
      <c r="V10" s="348"/>
      <c r="W10" s="348"/>
      <c r="X10" s="348"/>
      <c r="Y10" s="348"/>
      <c r="AA10" s="350"/>
      <c r="AB10" s="350"/>
      <c r="AC10" s="350"/>
    </row>
    <row r="11" spans="2:29" ht="29.25" customHeight="1">
      <c r="B11" s="343" t="s">
        <v>708</v>
      </c>
      <c r="C11" s="362"/>
      <c r="D11" s="842"/>
      <c r="E11" s="843"/>
      <c r="F11" s="843"/>
      <c r="G11" s="844"/>
      <c r="H11" s="348"/>
      <c r="I11" s="348"/>
      <c r="J11" s="348"/>
      <c r="K11" s="348"/>
      <c r="L11" s="348"/>
      <c r="M11" s="348"/>
      <c r="N11" s="348"/>
      <c r="O11" s="348"/>
      <c r="P11" s="348"/>
      <c r="Q11" s="348"/>
      <c r="R11" s="348"/>
      <c r="S11" s="348"/>
      <c r="T11" s="348"/>
      <c r="U11" s="348"/>
      <c r="V11" s="348"/>
      <c r="W11" s="348"/>
      <c r="X11" s="348"/>
      <c r="Y11" s="348"/>
      <c r="AA11" s="350"/>
      <c r="AB11" s="350"/>
      <c r="AC11" s="350"/>
    </row>
    <row r="12" spans="2:29" ht="30.75" customHeight="1">
      <c r="B12" s="363"/>
      <c r="C12" s="364"/>
      <c r="D12" s="842"/>
      <c r="E12" s="843"/>
      <c r="F12" s="843"/>
      <c r="G12" s="844"/>
      <c r="H12" s="348"/>
      <c r="I12" s="348"/>
      <c r="J12" s="348"/>
      <c r="K12" s="348"/>
      <c r="L12" s="348"/>
      <c r="M12" s="348"/>
      <c r="N12" s="348"/>
      <c r="O12" s="348"/>
      <c r="P12" s="348"/>
      <c r="Q12" s="348"/>
      <c r="R12" s="348"/>
      <c r="S12" s="348"/>
      <c r="T12" s="348"/>
      <c r="U12" s="348"/>
      <c r="V12" s="348"/>
      <c r="W12" s="348"/>
      <c r="X12" s="348"/>
      <c r="Y12" s="348"/>
      <c r="AA12" s="350"/>
      <c r="AB12" s="350"/>
      <c r="AC12" s="350"/>
    </row>
    <row r="13" spans="2:29" ht="32.25" customHeight="1">
      <c r="B13" s="365"/>
      <c r="C13" s="366"/>
      <c r="D13" s="842"/>
      <c r="E13" s="843"/>
      <c r="F13" s="843"/>
      <c r="G13" s="844"/>
      <c r="H13" s="348"/>
      <c r="I13" s="348"/>
      <c r="J13" s="348"/>
      <c r="K13" s="348"/>
      <c r="L13" s="348"/>
      <c r="M13" s="348"/>
      <c r="N13" s="348"/>
      <c r="O13" s="348"/>
      <c r="P13" s="348"/>
      <c r="Q13" s="348"/>
      <c r="R13" s="348"/>
      <c r="S13" s="348"/>
      <c r="T13" s="348"/>
      <c r="U13" s="348"/>
      <c r="V13" s="348"/>
      <c r="W13" s="348"/>
      <c r="X13" s="348"/>
      <c r="Y13" s="348"/>
      <c r="AA13" s="350"/>
      <c r="AB13" s="350"/>
      <c r="AC13" s="350"/>
    </row>
    <row r="14" spans="2:29" ht="12" customHeight="1">
      <c r="B14" s="353"/>
      <c r="C14" s="353"/>
      <c r="F14" s="348"/>
      <c r="G14" s="348"/>
      <c r="H14" s="348"/>
      <c r="I14" s="348"/>
      <c r="J14" s="348"/>
      <c r="K14" s="348"/>
      <c r="L14" s="348"/>
      <c r="M14" s="348"/>
      <c r="N14" s="348"/>
      <c r="O14" s="348"/>
      <c r="P14" s="348"/>
      <c r="Q14" s="348"/>
      <c r="R14" s="348"/>
      <c r="S14" s="348"/>
      <c r="T14" s="348"/>
      <c r="U14" s="348"/>
      <c r="V14" s="348"/>
      <c r="W14" s="348"/>
      <c r="X14" s="348"/>
      <c r="Y14" s="348"/>
      <c r="AA14" s="350"/>
      <c r="AB14" s="350"/>
      <c r="AC14" s="350"/>
    </row>
    <row r="15" spans="2:29" ht="36" customHeight="1">
      <c r="B15" s="853" t="s">
        <v>543</v>
      </c>
      <c r="C15" s="853"/>
      <c r="D15" s="854"/>
      <c r="E15" s="854"/>
      <c r="F15" s="854"/>
      <c r="G15" s="854"/>
      <c r="I15" s="392">
        <f>D15</f>
        <v>0</v>
      </c>
      <c r="J15" s="393">
        <f>IF(I15="No",1,2)</f>
        <v>2</v>
      </c>
      <c r="K15" s="357">
        <f>IF(J15="No",1,2)</f>
        <v>2</v>
      </c>
      <c r="L15" s="360">
        <f>IF(AND(D6="JV (Joint Venture)",D7=1),1,0)</f>
        <v>0</v>
      </c>
      <c r="O15" s="360">
        <v>2019</v>
      </c>
    </row>
    <row r="16" spans="2:29" ht="30.75" customHeight="1">
      <c r="B16" s="374" t="s">
        <v>546</v>
      </c>
      <c r="C16" s="375"/>
      <c r="D16" s="842"/>
      <c r="E16" s="843"/>
      <c r="F16" s="843"/>
      <c r="G16" s="844"/>
      <c r="I16" s="392"/>
      <c r="J16" s="393"/>
      <c r="K16" s="357"/>
      <c r="O16" s="360">
        <v>2020</v>
      </c>
    </row>
    <row r="17" spans="2:29" ht="12" customHeight="1">
      <c r="B17" s="353"/>
      <c r="C17" s="353"/>
      <c r="F17" s="348"/>
      <c r="G17" s="348"/>
      <c r="H17" s="348"/>
      <c r="I17" s="348"/>
      <c r="J17" s="348"/>
      <c r="K17" s="348"/>
      <c r="L17" s="348"/>
      <c r="M17" s="348"/>
      <c r="N17" s="348"/>
      <c r="O17" s="348"/>
      <c r="P17" s="348"/>
      <c r="Q17" s="348"/>
      <c r="R17" s="348"/>
      <c r="S17" s="348"/>
      <c r="T17" s="348"/>
      <c r="U17" s="348"/>
      <c r="V17" s="348"/>
      <c r="W17" s="348"/>
      <c r="X17" s="348"/>
      <c r="Y17" s="348"/>
      <c r="AA17" s="350"/>
      <c r="AB17" s="350"/>
      <c r="AC17" s="350"/>
    </row>
    <row r="18" spans="2:29" ht="24.75" customHeight="1">
      <c r="B18" s="342" t="s">
        <v>930</v>
      </c>
      <c r="C18" s="361"/>
      <c r="D18" s="842"/>
      <c r="E18" s="843"/>
      <c r="F18" s="843"/>
      <c r="G18" s="844"/>
      <c r="I18" s="392"/>
      <c r="J18" s="392"/>
    </row>
    <row r="19" spans="2:29" ht="21" customHeight="1">
      <c r="B19" s="343" t="s">
        <v>709</v>
      </c>
      <c r="C19" s="362"/>
      <c r="D19" s="842"/>
      <c r="E19" s="843"/>
      <c r="F19" s="843"/>
      <c r="G19" s="844"/>
      <c r="I19" s="392"/>
      <c r="J19" s="392"/>
    </row>
    <row r="20" spans="2:29" ht="21" customHeight="1">
      <c r="B20" s="363" t="s">
        <v>710</v>
      </c>
      <c r="C20" s="364"/>
      <c r="D20" s="842"/>
      <c r="E20" s="843"/>
      <c r="F20" s="843"/>
      <c r="G20" s="844"/>
      <c r="I20" s="392"/>
      <c r="J20" s="392"/>
    </row>
    <row r="21" spans="2:29" ht="21.75" customHeight="1">
      <c r="B21" s="365" t="s">
        <v>711</v>
      </c>
      <c r="C21" s="366"/>
      <c r="D21" s="842"/>
      <c r="E21" s="843"/>
      <c r="F21" s="843"/>
      <c r="G21" s="844"/>
      <c r="I21" s="392" t="s">
        <v>549</v>
      </c>
      <c r="J21" s="392">
        <f>D15</f>
        <v>0</v>
      </c>
    </row>
    <row r="22" spans="2:29" ht="20.100000000000001" customHeight="1"/>
    <row r="23" spans="2:29" ht="20.100000000000001" hidden="1" customHeight="1">
      <c r="B23" s="342" t="str">
        <f>IF(D7=1, "Name of other Partner","Name of other Partner - 1")</f>
        <v>Name of other Partner</v>
      </c>
      <c r="C23" s="361"/>
      <c r="D23" s="842" t="s">
        <v>552</v>
      </c>
      <c r="E23" s="843"/>
      <c r="F23" s="843"/>
      <c r="G23" s="844"/>
    </row>
    <row r="24" spans="2:29" ht="20.100000000000001" hidden="1" customHeight="1">
      <c r="B24" s="343" t="str">
        <f>IF(D7=1, "Address of other Partner","Address of other Partner - 1")</f>
        <v>Address of other Partner</v>
      </c>
      <c r="C24" s="362"/>
      <c r="D24" s="842" t="s">
        <v>554</v>
      </c>
      <c r="E24" s="843"/>
      <c r="F24" s="843"/>
      <c r="G24" s="844"/>
    </row>
    <row r="25" spans="2:29" ht="20.100000000000001" hidden="1" customHeight="1">
      <c r="B25" s="363"/>
      <c r="C25" s="364"/>
      <c r="D25" s="842" t="s">
        <v>551</v>
      </c>
      <c r="E25" s="843"/>
      <c r="F25" s="843"/>
      <c r="G25" s="844"/>
    </row>
    <row r="26" spans="2:29" ht="20.100000000000001" hidden="1" customHeight="1">
      <c r="B26" s="365"/>
      <c r="C26" s="366"/>
      <c r="D26" s="842"/>
      <c r="E26" s="843"/>
      <c r="F26" s="843"/>
      <c r="G26" s="844"/>
    </row>
    <row r="27" spans="2:29" ht="20.100000000000001" customHeight="1"/>
    <row r="28" spans="2:29" ht="20.100000000000001" hidden="1" customHeight="1">
      <c r="B28" s="342" t="s">
        <v>539</v>
      </c>
      <c r="C28" s="361"/>
      <c r="D28" s="842"/>
      <c r="E28" s="843"/>
      <c r="F28" s="843"/>
      <c r="G28" s="844"/>
    </row>
    <row r="29" spans="2:29" ht="20.100000000000001" hidden="1" customHeight="1">
      <c r="B29" s="343" t="s">
        <v>540</v>
      </c>
      <c r="C29" s="362"/>
      <c r="D29" s="842"/>
      <c r="E29" s="843"/>
      <c r="F29" s="843"/>
      <c r="G29" s="844"/>
    </row>
    <row r="30" spans="2:29" ht="20.100000000000001" hidden="1" customHeight="1">
      <c r="B30" s="363"/>
      <c r="C30" s="364"/>
      <c r="D30" s="842"/>
      <c r="E30" s="843"/>
      <c r="F30" s="843"/>
      <c r="G30" s="844"/>
    </row>
    <row r="31" spans="2:29" ht="20.100000000000001" hidden="1" customHeight="1">
      <c r="B31" s="365"/>
      <c r="C31" s="366"/>
      <c r="D31" s="842"/>
      <c r="E31" s="843"/>
      <c r="F31" s="843"/>
      <c r="G31" s="844"/>
    </row>
    <row r="32" spans="2:29" ht="20.100000000000001" customHeight="1"/>
    <row r="33" spans="2:25" ht="21" customHeight="1">
      <c r="B33" s="367" t="s">
        <v>165</v>
      </c>
      <c r="C33" s="368"/>
      <c r="D33" s="842"/>
      <c r="E33" s="843"/>
      <c r="F33" s="843"/>
      <c r="G33" s="844"/>
    </row>
    <row r="34" spans="2:25" ht="21" customHeight="1">
      <c r="B34" s="367" t="s">
        <v>166</v>
      </c>
      <c r="C34" s="368"/>
      <c r="D34" s="842"/>
      <c r="E34" s="843"/>
      <c r="F34" s="843"/>
      <c r="G34" s="844"/>
    </row>
    <row r="35" spans="2:25" ht="21" customHeight="1">
      <c r="B35" s="369"/>
      <c r="C35" s="369"/>
      <c r="D35" s="369"/>
    </row>
    <row r="36" spans="2:25" s="344" customFormat="1" ht="21" customHeight="1">
      <c r="B36" s="367" t="s">
        <v>544</v>
      </c>
      <c r="C36" s="368"/>
      <c r="D36" s="370"/>
      <c r="E36" s="371"/>
      <c r="F36" s="370"/>
      <c r="G36" s="372"/>
      <c r="H36" s="373">
        <f>IF(E36="Feb",29,IF(OR(E36="Apr", E36="Jun", E36="Sep", E36="Nov"),30,31))</f>
        <v>31</v>
      </c>
      <c r="I36" s="348"/>
      <c r="J36" s="348"/>
      <c r="K36" s="348"/>
      <c r="L36" s="348"/>
      <c r="M36" s="348"/>
      <c r="N36" s="348"/>
      <c r="O36" s="348"/>
      <c r="P36" s="348"/>
      <c r="Q36" s="348"/>
      <c r="R36" s="348"/>
      <c r="S36" s="348"/>
      <c r="T36" s="348"/>
      <c r="U36" s="348"/>
      <c r="V36" s="348"/>
      <c r="W36" s="348"/>
      <c r="X36" s="348"/>
      <c r="Y36" s="348"/>
    </row>
    <row r="37" spans="2:25" ht="21" customHeight="1">
      <c r="B37" s="367" t="s">
        <v>545</v>
      </c>
      <c r="C37" s="368"/>
      <c r="D37" s="839"/>
      <c r="E37" s="840"/>
      <c r="F37" s="840"/>
      <c r="G37" s="841"/>
    </row>
    <row r="38" spans="2:25">
      <c r="E38" s="360"/>
    </row>
  </sheetData>
  <sheetProtection algorithmName="SHA-512" hashValue="xgMkky8vFR4WVRvEG9encKegpA/apDmaF0Ie1MUu46MoO0/3Qdf0qJ3QCXRNp7D6kEafzP+SWN+l1lInvOnrgA==" saltValue="9QazgXMRvR4YJfUFswS1zA==" spinCount="100000" sheet="1" objects="1" scenarios="1"/>
  <customSheetViews>
    <customSheetView guid="{7D04B26C-8B6E-4ADD-BB4A-D0761F3463C8}" showPageBreaks="1" showGridLines="0" printArea="1" hiddenRows="1" hiddenColumns="1" view="pageBreakPreview" topLeftCell="A2">
      <selection activeCell="D37" sqref="D37:G37"/>
      <pageMargins left="0.75" right="0.75" top="0.69" bottom="0.7" header="0.4" footer="0.37"/>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2"/>
      <headerFooter alignWithMargins="0"/>
    </customSheetView>
    <customSheetView guid="{B8284B7F-813C-4C59-8CB2-9F34C8EAC9F3}"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 guid="{3B6A9969-E4B8-452F-AFFE-7A4A13F5C420}" showPageBreaks="1" showGridLines="0" printArea="1" hiddenRows="1" hiddenColumns="1" view="pageBreakPreview" topLeftCell="A10">
      <selection activeCell="D10" sqref="D10:G10"/>
      <pageMargins left="0.75" right="0.75" top="0.69" bottom="0.7" header="0.4" footer="0.37"/>
      <pageSetup scale="96" orientation="portrait" r:id="rId24"/>
      <headerFooter alignWithMargins="0"/>
    </customSheetView>
    <customSheetView guid="{8BB606F7-FAA6-4F69-8439-9E3CB0E8F104}" showPageBreaks="1" showGridLines="0" printArea="1" hiddenRows="1" hiddenColumns="1" view="pageBreakPreview" topLeftCell="A2">
      <selection activeCell="D37" sqref="D37:G37"/>
      <pageMargins left="0.75" right="0.75" top="0.69" bottom="0.7" header="0.4" footer="0.37"/>
      <pageSetup scale="96" orientation="portrait" r:id="rId25"/>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16" priority="4">
      <formula>$AA$6&lt;1</formula>
    </cfRule>
  </conditionalFormatting>
  <conditionalFormatting sqref="B28:C31">
    <cfRule type="expression" dxfId="115" priority="3">
      <formula>$AA$6&lt;2</formula>
    </cfRule>
  </conditionalFormatting>
  <conditionalFormatting sqref="B7:G7">
    <cfRule type="expression" dxfId="114" priority="5">
      <formula>$D$6="Sole Bidder"</formula>
    </cfRule>
  </conditionalFormatting>
  <conditionalFormatting sqref="D23:G31">
    <cfRule type="expression" dxfId="113" priority="2" stopIfTrue="1">
      <formula>$D$6="Sole Bidder"</formula>
    </cfRule>
  </conditionalFormatting>
  <conditionalFormatting sqref="D28:G31">
    <cfRule type="expression" dxfId="112" priority="1">
      <formula>$L$15=1</formula>
    </cfRule>
  </conditionalFormatting>
  <dataValidations count="7">
    <dataValidation type="list" allowBlank="1" showInputMessage="1" showErrorMessage="1" sqref="F36" xr:uid="{00000000-0002-0000-0200-000000000000}">
      <formula1>"2024, 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4" zoomScale="110" zoomScaleSheetLayoutView="110" workbookViewId="0">
      <selection activeCell="A3" sqref="A3:E3"/>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855" t="str">
        <f>Basic!A3&amp;Basic!B3</f>
        <v>Specification No. :CC/NT/W-RT/DOM/A04/24/17323</v>
      </c>
      <c r="B1" s="855"/>
      <c r="C1" s="855"/>
      <c r="D1" s="855"/>
      <c r="E1" s="282" t="str">
        <f>"Attachment-3(JV) " &amp; AT1</f>
        <v xml:space="preserve">Attachment-3(JV) </v>
      </c>
      <c r="F1" s="64"/>
      <c r="G1" s="64"/>
      <c r="H1" s="64"/>
      <c r="I1" s="64"/>
      <c r="J1" s="64"/>
      <c r="K1" s="64"/>
      <c r="L1" s="64"/>
      <c r="M1" s="64"/>
      <c r="N1" s="64"/>
      <c r="O1" s="64"/>
      <c r="P1" s="64"/>
      <c r="Q1" s="64"/>
      <c r="R1" s="64"/>
      <c r="S1" s="64"/>
      <c r="T1" s="64"/>
      <c r="U1" s="64"/>
      <c r="V1" s="64"/>
      <c r="W1" s="64"/>
      <c r="X1" s="64"/>
      <c r="Y1" s="64"/>
      <c r="Z1" s="116" t="str">
        <f>'Names of Bidder'!D6</f>
        <v>Sole Bidder</v>
      </c>
      <c r="AT1" s="115"/>
    </row>
    <row r="2" spans="1:46" ht="10.5" customHeight="1">
      <c r="Z2" s="116">
        <f>'Names of Bidder'!G6</f>
        <v>0</v>
      </c>
    </row>
    <row r="3" spans="1:46" ht="52.5" customHeight="1">
      <c r="A3" s="816" t="str">
        <f>Basic!B1</f>
        <v>765kV Reactor Package 7RT-19-BULK for 30x80 MVAR, 765kV, 1-Ph Reactors Under  Bulk Procurement of 765kV and 400kV class Transformers and Reactors of various Capacities under Lot-4</v>
      </c>
      <c r="B3" s="817"/>
      <c r="C3" s="817"/>
      <c r="D3" s="817"/>
      <c r="E3" s="817"/>
      <c r="F3" s="65"/>
      <c r="G3" s="65"/>
      <c r="H3" s="65"/>
      <c r="I3" s="65"/>
      <c r="J3" s="65"/>
      <c r="K3" s="65"/>
      <c r="L3" s="65"/>
      <c r="M3" s="65"/>
      <c r="N3" s="65"/>
      <c r="O3" s="65"/>
      <c r="P3" s="65"/>
      <c r="Q3" s="65"/>
      <c r="R3" s="65"/>
      <c r="S3" s="65"/>
      <c r="T3" s="65"/>
      <c r="U3" s="65"/>
      <c r="V3" s="65"/>
      <c r="W3" s="65"/>
      <c r="X3" s="65"/>
      <c r="Y3" s="65"/>
      <c r="Z3" s="117"/>
      <c r="AA3" s="27"/>
      <c r="AB3" s="26"/>
    </row>
    <row r="4" spans="1:46" ht="20.100000000000001" customHeight="1">
      <c r="A4" s="28"/>
      <c r="AB4" s="30"/>
      <c r="AC4" s="11"/>
    </row>
    <row r="5" spans="1:46" ht="20.100000000000001" customHeight="1">
      <c r="A5" s="856" t="s">
        <v>337</v>
      </c>
      <c r="B5" s="856"/>
      <c r="C5" s="856"/>
      <c r="D5" s="856"/>
      <c r="E5" s="856"/>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342</v>
      </c>
      <c r="F7" s="15"/>
      <c r="G7" s="15"/>
      <c r="H7" s="15"/>
      <c r="I7" s="15"/>
      <c r="J7" s="15"/>
      <c r="K7" s="15"/>
      <c r="L7" s="15"/>
      <c r="M7" s="15"/>
      <c r="N7" s="15"/>
      <c r="O7" s="15"/>
      <c r="P7" s="15"/>
      <c r="Q7" s="15"/>
      <c r="R7" s="15"/>
      <c r="S7" s="15"/>
      <c r="T7" s="15"/>
      <c r="U7" s="15"/>
      <c r="V7" s="15"/>
      <c r="W7" s="15"/>
      <c r="X7" s="15"/>
      <c r="Y7" s="15"/>
      <c r="AB7" s="30"/>
      <c r="AC7" s="11"/>
    </row>
    <row r="8" spans="1:46" ht="36" customHeight="1">
      <c r="A8" s="862" t="str">
        <f>IF('Names of Bidder'!D6= "JV (Joint Venture)", "JV of " &amp; Z8, "")</f>
        <v/>
      </c>
      <c r="B8" s="862"/>
      <c r="C8" s="862"/>
      <c r="D8" s="862"/>
      <c r="E8" s="12" t="s">
        <v>344</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343</v>
      </c>
      <c r="B9" s="858">
        <f>'Names of Bidder'!D10</f>
        <v>0</v>
      </c>
      <c r="C9" s="858"/>
      <c r="D9" s="858"/>
      <c r="E9" s="12" t="s">
        <v>346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345</v>
      </c>
      <c r="B10" s="859">
        <f>'Names of Bidder'!D11</f>
        <v>0</v>
      </c>
      <c r="C10" s="859"/>
      <c r="D10" s="859"/>
      <c r="E10" s="12" t="s">
        <v>175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9">
        <f>'Names of Bidder'!D12</f>
        <v>0</v>
      </c>
      <c r="C11" s="859"/>
      <c r="D11" s="859"/>
      <c r="E11" s="12" t="s">
        <v>993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9">
        <f>'Names of Bidder'!D13</f>
        <v>0</v>
      </c>
      <c r="C12" s="859"/>
      <c r="D12" s="85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0" t="str">
        <f>IF('Names of Bidder'!D6="Sole Bidder", "This Attachment is Not Applicable", "")</f>
        <v>This Attachment is Not Applicable</v>
      </c>
      <c r="B14" s="860"/>
      <c r="C14" s="860"/>
      <c r="D14" s="860"/>
      <c r="E14" s="86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1" t="str">
        <f>IF(Z2=1,"Other Partner",IF(Z2="2 or More","Other Partner-1",""))</f>
        <v/>
      </c>
      <c r="C16" s="861"/>
      <c r="D16" s="861"/>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343</v>
      </c>
      <c r="B17" s="859" t="str">
        <f>IF('Names of Bidder'!D23=0, "", 'Names of Bidder'!D23)</f>
        <v>Ram Lal</v>
      </c>
      <c r="C17" s="859"/>
      <c r="D17" s="859"/>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345</v>
      </c>
      <c r="B18" s="859" t="str">
        <f>IF('Names of Bidder'!D24=0, "", 'Names of Bidder'!D24)</f>
        <v>G5</v>
      </c>
      <c r="C18" s="859"/>
      <c r="D18" s="859"/>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9" t="str">
        <f>IF('Names of Bidder'!D25=0, "", 'Names of Bidder'!D25)</f>
        <v>Gurgaon</v>
      </c>
      <c r="C19" s="859"/>
      <c r="D19" s="859"/>
      <c r="E19" s="212" t="str">
        <f>IF($Z$2="2 or More", IF(#REF!=0, "",#REF!), "")</f>
        <v/>
      </c>
      <c r="AA19" s="12"/>
    </row>
    <row r="20" spans="1:28" ht="20.100000000000001" customHeight="1">
      <c r="A20" s="32"/>
      <c r="B20" s="859" t="str">
        <f>IF('Names of Bidder'!D26=0, "", 'Names of Bidder'!D26)</f>
        <v/>
      </c>
      <c r="C20" s="859"/>
      <c r="D20" s="859"/>
      <c r="E20" s="212" t="str">
        <f>IF($Z$2="2 or More", IF(#REF!=0, "",#REF!), "")</f>
        <v/>
      </c>
      <c r="AA20" s="12"/>
    </row>
    <row r="21" spans="1:28" ht="20.100000000000001" customHeight="1">
      <c r="A21" s="29" t="s">
        <v>338</v>
      </c>
    </row>
    <row r="22" spans="1:28" ht="84" customHeight="1">
      <c r="A22" s="857" t="s">
        <v>547</v>
      </c>
      <c r="B22" s="857"/>
      <c r="C22" s="857"/>
      <c r="D22" s="857"/>
      <c r="E22" s="857"/>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6</v>
      </c>
      <c r="B24" s="63" t="str">
        <f>'Names of Bidder'!D36&amp;"-"&amp; 'Names of Bidder'!E36&amp;"-" &amp;'Names of Bidder'!F36</f>
        <v>--</v>
      </c>
      <c r="C24" s="33"/>
      <c r="D24" s="37" t="s">
        <v>4</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1" t="str">
        <f>IF('Names of Bidder'!D37=0, "", 'Names of Bidder'!D37)</f>
        <v/>
      </c>
      <c r="C25" s="33"/>
      <c r="D25" s="37" t="s">
        <v>5</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18 - 36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lAB8WEq1rA2ZnZmWoOGqED5zaYXocXOs9O2ky4a99gqSGXGLZ69PN8Ip2wxJLOnRE5AULyQJy7pZd9NN7Arx1g==" saltValue="nWCH8lbLhbOpYyHgvCnmow==" spinCount="100000" sheet="1" objects="1" scenarios="1"/>
  <customSheetViews>
    <customSheetView guid="{7D04B26C-8B6E-4ADD-BB4A-D0761F3463C8}" scale="110" showPageBreaks="1" showGridLines="0" fitToPage="1" printArea="1" hiddenColumns="1" view="pageBreakPreview" topLeftCell="A13">
      <selection activeCell="A2" sqref="A2"/>
      <pageMargins left="0.75" right="0.63" top="0.57999999999999996" bottom="0.6" header="0.34" footer="0.35"/>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75" right="0.63" top="0.57999999999999996" bottom="0.6" header="0.34" footer="0.35"/>
      <pageSetup scale="85" orientation="portrait" r:id="rId44"/>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75" right="0.63" top="0.57999999999999996" bottom="0.6" header="0.34" footer="0.35"/>
      <pageSetup scale="85" orientation="portrait" r:id="rId45"/>
      <headerFooter alignWithMargins="0">
        <oddFooter>&amp;R&amp;"Book Antiqua,Bold"&amp;8 Page &amp;P of &amp;N</oddFooter>
      </headerFooter>
    </customSheetView>
    <customSheetView guid="{8BB606F7-FAA6-4F69-8439-9E3CB0E8F104}" scale="110" showPageBreaks="1" showGridLines="0" fitToPage="1" printArea="1" hiddenColumns="1" view="pageBreakPreview">
      <selection activeCell="A2" sqref="A2"/>
      <pageMargins left="0.75" right="0.63" top="0.57999999999999996" bottom="0.6" header="0.34" footer="0.35"/>
      <pageSetup scale="85" orientation="portrait" r:id="rId4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11" priority="1" stopIfTrue="1">
      <formula>$Z$2=0</formula>
    </cfRule>
  </conditionalFormatting>
  <conditionalFormatting sqref="A22">
    <cfRule type="expression" dxfId="110" priority="2" stopIfTrue="1">
      <formula>$H$22="Sole Bidder"</formula>
    </cfRule>
  </conditionalFormatting>
  <pageMargins left="0.75" right="0.63" top="0.57999999999999996" bottom="0.6" header="0.34" footer="0.35"/>
  <pageSetup scale="85" orientation="portrait" r:id="rId47"/>
  <headerFooter alignWithMargins="0">
    <oddFooter>&amp;R&amp;"Book Antiqua,Bold"&amp;8 Page &amp;P of &amp;N</oddFooter>
  </headerFooter>
  <drawing r:id="rId4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9" style="292" customWidth="1"/>
    <col min="7" max="7" width="16.42578125" style="292" customWidth="1"/>
    <col min="8" max="8" width="13.28515625" style="292" customWidth="1"/>
    <col min="9" max="9" width="25.710937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8" width="0" style="292" hidden="1" customWidth="1"/>
    <col min="29" max="16384" width="9.140625" style="292"/>
  </cols>
  <sheetData>
    <row r="1" spans="1:9" ht="24" customHeight="1">
      <c r="A1" s="325" t="str">
        <f>Basic!A3&amp;Basic!B3</f>
        <v>Specification No. :CC/NT/W-RT/DOM/A04/24/17323</v>
      </c>
      <c r="B1" s="341"/>
      <c r="C1" s="341"/>
      <c r="D1" s="341"/>
      <c r="E1" s="341"/>
      <c r="F1" s="341"/>
      <c r="G1" s="341"/>
      <c r="H1" s="290"/>
      <c r="I1" s="290" t="s">
        <v>705</v>
      </c>
    </row>
    <row r="2" spans="1:9" ht="15.75" customHeight="1"/>
    <row r="3" spans="1:9" ht="85.5" customHeight="1">
      <c r="A3" s="1069" t="str">
        <f>Basic!B1</f>
        <v>765kV Reactor Package 7RT-19-BULK for 30x80 MVAR, 765kV, 1-Ph Reactors Under  Bulk Procurement of 765kV and 400kV class Transformers and Reactors of various Capacities under Lot-4</v>
      </c>
      <c r="B3" s="1069"/>
      <c r="C3" s="1069"/>
      <c r="D3" s="1069"/>
      <c r="E3" s="1069"/>
      <c r="F3" s="1069"/>
      <c r="G3" s="1069"/>
      <c r="H3" s="1069"/>
      <c r="I3" s="1069"/>
    </row>
    <row r="5" spans="1:9" ht="21.75" customHeight="1">
      <c r="A5" s="1070" t="s">
        <v>347</v>
      </c>
      <c r="B5" s="1070"/>
      <c r="C5" s="1070"/>
      <c r="D5" s="1070"/>
      <c r="E5" s="1070"/>
      <c r="F5" s="1070"/>
      <c r="G5" s="1070"/>
      <c r="H5" s="1070"/>
      <c r="I5" s="1070"/>
    </row>
    <row r="7" spans="1:9" ht="16.5">
      <c r="A7" s="297" t="str">
        <f>'[12]Attach 3(JV)'!A7:D7</f>
        <v>Bidder’s Name and Address (Lead Partner of) :</v>
      </c>
      <c r="F7" s="299"/>
      <c r="H7" s="321" t="str">
        <f>'[12]Attach 3(JV)'!E7</f>
        <v>To:</v>
      </c>
    </row>
    <row r="8" spans="1:9" ht="32.25" customHeight="1">
      <c r="A8" s="1071" t="str">
        <f>IF('Names of Bidder'!D6= "JV (Joint Venture)", "JV of " &amp; Z8, "")</f>
        <v/>
      </c>
      <c r="B8" s="1071"/>
      <c r="C8" s="1071"/>
      <c r="D8" s="1071"/>
      <c r="F8" s="407"/>
      <c r="H8" s="323" t="str">
        <f>'[12]Attach 3(JV)'!E8</f>
        <v>Contract Services</v>
      </c>
    </row>
    <row r="9" spans="1:9" ht="18" customHeight="1">
      <c r="A9" s="297" t="s">
        <v>571</v>
      </c>
      <c r="B9" s="1072">
        <f>'Attach 3(JV)'!B9:D9</f>
        <v>0</v>
      </c>
      <c r="C9" s="1072"/>
      <c r="F9" s="407"/>
      <c r="H9" s="323" t="str">
        <f>'[12]Attach 3(JV)'!E9</f>
        <v>Power Grid Corporation of India Ltd.,</v>
      </c>
    </row>
    <row r="10" spans="1:9" ht="18" customHeight="1">
      <c r="A10" s="297" t="s">
        <v>572</v>
      </c>
      <c r="B10" s="1068">
        <f>'Attach 3(JV)'!B10:D10</f>
        <v>0</v>
      </c>
      <c r="C10" s="1068"/>
      <c r="F10" s="407"/>
      <c r="H10" s="323" t="str">
        <f>'[12]Attach 3(JV)'!E10</f>
        <v>"Saudamini", Plot No. 2, Sector 29</v>
      </c>
    </row>
    <row r="11" spans="1:9" ht="17.25" customHeight="1">
      <c r="B11" s="1068">
        <f>'Attach 3(JV)'!B11:D11</f>
        <v>0</v>
      </c>
      <c r="C11" s="1068"/>
      <c r="F11" s="407"/>
      <c r="H11" s="323" t="str">
        <f>'[12]Attach 3(JV)'!E11</f>
        <v>Gurgaon (Haryana) - 122001</v>
      </c>
    </row>
    <row r="12" spans="1:9" ht="18" customHeight="1">
      <c r="B12" s="1068">
        <f>'Attach 3(JV)'!B12:D12</f>
        <v>0</v>
      </c>
      <c r="C12" s="1068"/>
    </row>
    <row r="13" spans="1:9">
      <c r="B13" s="1068" t="str">
        <f>IF('Names of Bidder'!D22=0, "", 'Names of Bidder'!D22)</f>
        <v/>
      </c>
      <c r="C13" s="1068"/>
    </row>
    <row r="14" spans="1:9">
      <c r="A14" s="292" t="s">
        <v>338</v>
      </c>
    </row>
    <row r="16" spans="1:9" ht="66" customHeight="1">
      <c r="A16" s="996" t="s">
        <v>573</v>
      </c>
      <c r="B16" s="996"/>
      <c r="C16" s="996"/>
      <c r="D16" s="996"/>
      <c r="E16" s="996"/>
      <c r="F16" s="996"/>
      <c r="G16" s="996"/>
      <c r="H16" s="996"/>
      <c r="I16" s="996"/>
    </row>
    <row r="17" spans="1:13" ht="9.75" customHeight="1"/>
    <row r="18" spans="1:13" ht="14.25" customHeight="1">
      <c r="A18" s="408" t="s">
        <v>574</v>
      </c>
      <c r="B18" s="996" t="s">
        <v>575</v>
      </c>
      <c r="C18" s="996"/>
      <c r="D18" s="996"/>
      <c r="E18" s="996"/>
      <c r="F18" s="996"/>
      <c r="M18" s="409"/>
    </row>
    <row r="19" spans="1:13" ht="17.25" hidden="1" customHeight="1">
      <c r="A19" s="408" t="s">
        <v>574</v>
      </c>
      <c r="B19" s="996" t="s">
        <v>576</v>
      </c>
      <c r="C19" s="996"/>
      <c r="D19" s="996"/>
      <c r="E19" s="996"/>
      <c r="F19" s="996"/>
      <c r="G19" s="996"/>
      <c r="H19" s="996"/>
      <c r="M19" s="409"/>
    </row>
    <row r="20" spans="1:13" ht="16.5" hidden="1">
      <c r="A20" s="410" t="s">
        <v>17</v>
      </c>
      <c r="B20" s="1067" t="e">
        <f>'[12]Name of Bidder'!C13</f>
        <v>#REF!</v>
      </c>
      <c r="C20" s="1067"/>
      <c r="D20" s="1067"/>
      <c r="E20" s="1067"/>
      <c r="F20" s="1067"/>
      <c r="G20" s="1067"/>
      <c r="H20" s="1067"/>
      <c r="M20" s="337">
        <f>'[12]Name of Bidder'!F6</f>
        <v>2</v>
      </c>
    </row>
    <row r="21" spans="1:13" ht="16.5" hidden="1">
      <c r="A21" s="410" t="s">
        <v>26</v>
      </c>
      <c r="B21" s="1067" t="e">
        <f>'[12]Name of Bidder'!C18</f>
        <v>#REF!</v>
      </c>
      <c r="C21" s="1067"/>
      <c r="D21" s="1067"/>
      <c r="E21" s="1067"/>
      <c r="F21" s="1067"/>
      <c r="G21" s="1067"/>
      <c r="H21" s="1067"/>
      <c r="M21" s="337" t="str">
        <f>'[12]Name of Bidder'!F8</f>
        <v>2 or more</v>
      </c>
    </row>
    <row r="22" spans="1:13" ht="17.25" hidden="1" customHeight="1">
      <c r="A22" s="410" t="s">
        <v>467</v>
      </c>
      <c r="B22" s="1067" t="e">
        <f>'[12]Name of Bidder'!C23</f>
        <v>#REF!</v>
      </c>
      <c r="C22" s="1067"/>
      <c r="D22" s="1067"/>
      <c r="E22" s="1067"/>
      <c r="F22" s="1067"/>
      <c r="G22" s="1067"/>
      <c r="H22" s="1067"/>
      <c r="I22" s="340"/>
    </row>
    <row r="23" spans="1:13" ht="15.75" hidden="1" customHeight="1">
      <c r="B23" s="411" t="s">
        <v>577</v>
      </c>
    </row>
    <row r="24" spans="1:13" ht="10.5" customHeight="1">
      <c r="A24" s="412"/>
    </row>
    <row r="25" spans="1:13" ht="25.5" hidden="1" customHeight="1">
      <c r="A25" s="996" t="s">
        <v>578</v>
      </c>
      <c r="B25" s="996"/>
      <c r="C25" s="996"/>
      <c r="D25" s="996"/>
      <c r="E25" s="996"/>
      <c r="F25" s="996"/>
      <c r="G25" s="996"/>
      <c r="H25" s="996"/>
    </row>
    <row r="26" spans="1:13" ht="31.5" customHeight="1">
      <c r="A26" s="986" t="s">
        <v>579</v>
      </c>
      <c r="B26" s="986"/>
      <c r="C26" s="986"/>
      <c r="D26" s="986"/>
      <c r="E26" s="986"/>
      <c r="F26" s="986"/>
      <c r="G26" s="986"/>
      <c r="H26" s="986"/>
      <c r="I26" s="340"/>
    </row>
    <row r="27" spans="1:13" ht="26.25" customHeight="1">
      <c r="A27" s="413" t="s">
        <v>580</v>
      </c>
      <c r="B27" s="986" t="s">
        <v>581</v>
      </c>
      <c r="C27" s="986"/>
      <c r="D27" s="986"/>
      <c r="E27" s="986"/>
      <c r="F27" s="986"/>
      <c r="G27" s="986"/>
      <c r="H27" s="986"/>
      <c r="I27" s="340"/>
    </row>
    <row r="28" spans="1:13" ht="26.25" customHeight="1">
      <c r="A28" s="414" t="s">
        <v>412</v>
      </c>
      <c r="B28" s="1060" t="s">
        <v>582</v>
      </c>
      <c r="C28" s="1060"/>
      <c r="D28" s="1060"/>
      <c r="E28" s="1060"/>
      <c r="F28" s="1060"/>
      <c r="G28" s="1060"/>
      <c r="H28" s="1060"/>
    </row>
    <row r="29" spans="1:13" ht="26.25" customHeight="1">
      <c r="A29" s="414" t="s">
        <v>414</v>
      </c>
      <c r="B29" s="1060" t="s">
        <v>583</v>
      </c>
      <c r="C29" s="1060"/>
      <c r="D29" s="1060"/>
      <c r="E29" s="1060"/>
      <c r="F29" s="1060"/>
      <c r="G29" s="1060"/>
      <c r="H29" s="1060"/>
    </row>
    <row r="30" spans="1:13" ht="41.25" customHeight="1">
      <c r="A30" s="414" t="s">
        <v>415</v>
      </c>
      <c r="B30" s="1060" t="s">
        <v>584</v>
      </c>
      <c r="C30" s="1060"/>
      <c r="D30" s="1060"/>
      <c r="E30" s="1060"/>
      <c r="F30" s="1060"/>
      <c r="G30" s="1060"/>
      <c r="H30" s="1060"/>
    </row>
    <row r="31" spans="1:13" ht="9.75" customHeight="1">
      <c r="A31" s="414"/>
      <c r="B31" s="340"/>
      <c r="C31" s="340"/>
      <c r="D31" s="340"/>
      <c r="E31" s="340"/>
      <c r="F31" s="340"/>
      <c r="G31" s="340"/>
      <c r="H31" s="340"/>
      <c r="I31" s="340"/>
    </row>
    <row r="32" spans="1:13" ht="25.5" customHeight="1">
      <c r="A32" s="413" t="s">
        <v>585</v>
      </c>
      <c r="B32" s="1061" t="s">
        <v>586</v>
      </c>
      <c r="C32" s="1061"/>
      <c r="D32" s="1061"/>
      <c r="E32" s="1061"/>
      <c r="F32" s="1061"/>
      <c r="G32" s="1061"/>
      <c r="H32" s="1061"/>
      <c r="I32" s="340"/>
    </row>
    <row r="33" spans="1:9" ht="22.5" customHeight="1">
      <c r="A33" s="414" t="s">
        <v>412</v>
      </c>
      <c r="B33" s="986" t="s">
        <v>587</v>
      </c>
      <c r="C33" s="986"/>
      <c r="D33" s="986"/>
      <c r="E33" s="986"/>
      <c r="F33" s="986"/>
      <c r="G33" s="986"/>
      <c r="H33" s="986"/>
      <c r="I33" s="340"/>
    </row>
    <row r="34" spans="1:9" ht="24.75" hidden="1" customHeight="1">
      <c r="A34" s="414" t="s">
        <v>414</v>
      </c>
      <c r="B34" s="986" t="s">
        <v>588</v>
      </c>
      <c r="C34" s="986"/>
      <c r="D34" s="986"/>
      <c r="E34" s="986"/>
      <c r="F34" s="986"/>
      <c r="G34" s="986"/>
      <c r="H34" s="986"/>
      <c r="I34" s="340"/>
    </row>
    <row r="35" spans="1:9" ht="12" customHeight="1">
      <c r="A35" s="340"/>
      <c r="B35" s="340"/>
      <c r="C35" s="340"/>
      <c r="D35" s="340"/>
      <c r="E35" s="340"/>
      <c r="F35" s="340"/>
      <c r="G35" s="340"/>
      <c r="H35" s="340"/>
      <c r="I35" s="340"/>
    </row>
    <row r="36" spans="1:9" s="417" customFormat="1" ht="24.75" customHeight="1">
      <c r="A36" s="415" t="s">
        <v>589</v>
      </c>
      <c r="B36" s="1062" t="s">
        <v>590</v>
      </c>
      <c r="C36" s="1062"/>
      <c r="D36" s="1062"/>
      <c r="E36" s="1062"/>
      <c r="F36" s="1062"/>
      <c r="G36" s="1062"/>
      <c r="H36" s="1062"/>
      <c r="I36" s="416"/>
    </row>
    <row r="37" spans="1:9" ht="24" customHeight="1">
      <c r="A37" s="340"/>
      <c r="B37" s="1061" t="s">
        <v>591</v>
      </c>
      <c r="C37" s="1061"/>
      <c r="D37" s="1061"/>
      <c r="E37" s="1061"/>
      <c r="F37" s="1061"/>
      <c r="G37" s="1061"/>
      <c r="H37" s="1061"/>
      <c r="I37" s="340"/>
    </row>
    <row r="38" spans="1:9" ht="54" customHeight="1">
      <c r="A38" s="340"/>
      <c r="B38" s="986" t="s">
        <v>592</v>
      </c>
      <c r="C38" s="986"/>
      <c r="D38" s="986"/>
      <c r="E38" s="986"/>
      <c r="F38" s="986"/>
      <c r="G38" s="986"/>
      <c r="H38" s="986"/>
      <c r="I38" s="340"/>
    </row>
    <row r="39" spans="1:9" ht="15.75" customHeight="1">
      <c r="A39" s="890" t="s">
        <v>593</v>
      </c>
      <c r="B39" s="892" t="s">
        <v>594</v>
      </c>
      <c r="C39" s="894"/>
      <c r="D39" s="1066" t="s">
        <v>595</v>
      </c>
      <c r="E39" s="1066"/>
      <c r="F39" s="1066"/>
      <c r="G39" s="340"/>
      <c r="H39" s="340"/>
    </row>
    <row r="40" spans="1:9" ht="19.5" customHeight="1">
      <c r="A40" s="1063"/>
      <c r="B40" s="1064"/>
      <c r="C40" s="1065"/>
      <c r="D40" s="1066"/>
      <c r="E40" s="1066"/>
      <c r="F40" s="1066"/>
      <c r="G40" s="340"/>
      <c r="H40" s="340"/>
      <c r="I40" s="340"/>
    </row>
    <row r="41" spans="1:9" ht="20.25" customHeight="1">
      <c r="A41" s="891"/>
      <c r="B41" s="868"/>
      <c r="C41" s="870"/>
      <c r="D41" s="1066"/>
      <c r="E41" s="1066"/>
      <c r="F41" s="1066"/>
      <c r="G41" s="340"/>
      <c r="H41" s="340"/>
      <c r="I41" s="340"/>
    </row>
    <row r="42" spans="1:9" ht="30.75" customHeight="1">
      <c r="A42" s="420">
        <v>1</v>
      </c>
      <c r="B42" s="1039" t="s">
        <v>596</v>
      </c>
      <c r="C42" s="1039"/>
      <c r="D42" s="896" t="str">
        <f>IF('Names of Bidder'!D18=0, "", 'Names of Bidder'!D18)</f>
        <v/>
      </c>
      <c r="E42" s="897"/>
      <c r="F42" s="898"/>
      <c r="G42" s="340"/>
      <c r="H42" s="340"/>
      <c r="I42" s="340"/>
    </row>
    <row r="43" spans="1:9" ht="22.5" customHeight="1">
      <c r="A43" s="1053">
        <v>2</v>
      </c>
      <c r="B43" s="1056" t="s">
        <v>597</v>
      </c>
      <c r="C43" s="900"/>
      <c r="D43" s="865"/>
      <c r="E43" s="866"/>
      <c r="F43" s="867"/>
      <c r="G43" s="340"/>
      <c r="H43" s="340"/>
      <c r="I43" s="340"/>
    </row>
    <row r="44" spans="1:9" ht="22.5" customHeight="1">
      <c r="A44" s="1054"/>
      <c r="B44" s="1057"/>
      <c r="C44" s="883"/>
      <c r="D44" s="865"/>
      <c r="E44" s="866"/>
      <c r="F44" s="867"/>
      <c r="G44" s="340"/>
      <c r="H44" s="340"/>
      <c r="I44" s="340"/>
    </row>
    <row r="45" spans="1:9" ht="21.75" customHeight="1">
      <c r="A45" s="1055"/>
      <c r="B45" s="1058"/>
      <c r="C45" s="1059"/>
      <c r="D45" s="865"/>
      <c r="E45" s="866"/>
      <c r="F45" s="867"/>
      <c r="G45" s="340"/>
      <c r="H45" s="340"/>
      <c r="I45" s="340"/>
    </row>
    <row r="46" spans="1:9" ht="18.75" customHeight="1">
      <c r="A46" s="420">
        <v>3</v>
      </c>
      <c r="B46" s="1039" t="s">
        <v>598</v>
      </c>
      <c r="C46" s="1039"/>
      <c r="D46" s="865"/>
      <c r="E46" s="866"/>
      <c r="F46" s="867"/>
      <c r="G46" s="340"/>
      <c r="H46" s="340"/>
      <c r="I46" s="340"/>
    </row>
    <row r="47" spans="1:9" ht="20.25" customHeight="1">
      <c r="A47" s="420">
        <v>4</v>
      </c>
      <c r="B47" s="1039" t="s">
        <v>599</v>
      </c>
      <c r="C47" s="1039"/>
      <c r="D47" s="865"/>
      <c r="E47" s="866"/>
      <c r="F47" s="867"/>
      <c r="G47" s="340"/>
      <c r="H47" s="340"/>
      <c r="I47" s="340"/>
    </row>
    <row r="48" spans="1:9" ht="19.5" customHeight="1">
      <c r="A48" s="421">
        <v>5</v>
      </c>
      <c r="B48" s="1039" t="s">
        <v>600</v>
      </c>
      <c r="C48" s="1039"/>
      <c r="D48" s="865"/>
      <c r="E48" s="866"/>
      <c r="F48" s="867"/>
      <c r="G48" s="340"/>
      <c r="H48" s="340"/>
    </row>
    <row r="49" spans="1:10" ht="51.75" customHeight="1">
      <c r="A49" s="420">
        <v>6</v>
      </c>
      <c r="B49" s="1039" t="s">
        <v>601</v>
      </c>
      <c r="C49" s="1039"/>
      <c r="D49" s="865"/>
      <c r="E49" s="866"/>
      <c r="F49" s="867"/>
      <c r="G49" s="340"/>
      <c r="H49" s="340"/>
      <c r="I49" s="340"/>
    </row>
    <row r="50" spans="1:10" ht="49.5" customHeight="1">
      <c r="A50" s="420">
        <v>7</v>
      </c>
      <c r="B50" s="1039" t="s">
        <v>602</v>
      </c>
      <c r="C50" s="1039"/>
      <c r="D50" s="865"/>
      <c r="E50" s="866"/>
      <c r="F50" s="867"/>
      <c r="G50" s="340"/>
      <c r="H50" s="340"/>
      <c r="I50" s="340"/>
    </row>
    <row r="51" spans="1:10" ht="24" customHeight="1">
      <c r="A51" s="420">
        <v>8</v>
      </c>
      <c r="B51" s="1039" t="s">
        <v>603</v>
      </c>
      <c r="C51" s="1039"/>
      <c r="D51" s="865"/>
      <c r="E51" s="866"/>
      <c r="F51" s="867"/>
      <c r="G51" s="340"/>
      <c r="H51" s="340"/>
      <c r="I51" s="340"/>
    </row>
    <row r="52" spans="1:10" ht="22.5" customHeight="1">
      <c r="A52" s="422"/>
      <c r="B52" s="423" t="s">
        <v>604</v>
      </c>
      <c r="C52" s="424"/>
      <c r="D52" s="865"/>
      <c r="E52" s="866"/>
      <c r="F52" s="867"/>
      <c r="G52" s="340"/>
      <c r="H52" s="340"/>
      <c r="I52" s="340"/>
    </row>
    <row r="53" spans="1:10" ht="24.75" customHeight="1">
      <c r="A53" s="422"/>
      <c r="B53" s="423" t="s">
        <v>605</v>
      </c>
      <c r="C53" s="424"/>
      <c r="D53" s="865"/>
      <c r="E53" s="866"/>
      <c r="F53" s="867"/>
      <c r="G53" s="340"/>
      <c r="H53" s="340"/>
      <c r="I53" s="340"/>
    </row>
    <row r="54" spans="1:10" ht="22.5" customHeight="1">
      <c r="A54" s="425"/>
      <c r="B54" s="423" t="s">
        <v>606</v>
      </c>
      <c r="C54" s="426"/>
      <c r="D54" s="865"/>
      <c r="E54" s="866"/>
      <c r="F54" s="867"/>
      <c r="G54" s="340"/>
      <c r="H54" s="340"/>
    </row>
    <row r="55" spans="1:10" ht="13.5" customHeight="1">
      <c r="A55" s="340"/>
      <c r="B55" s="340"/>
      <c r="C55" s="340"/>
      <c r="D55" s="340"/>
      <c r="E55" s="340"/>
      <c r="F55" s="340"/>
      <c r="G55" s="340"/>
      <c r="H55" s="340"/>
      <c r="I55" s="340"/>
    </row>
    <row r="56" spans="1:10" s="390" customFormat="1" ht="47.25" customHeight="1">
      <c r="A56" s="420">
        <v>9</v>
      </c>
      <c r="B56" s="1048" t="s">
        <v>607</v>
      </c>
      <c r="C56" s="1049"/>
      <c r="D56" s="1049"/>
      <c r="E56" s="1049"/>
      <c r="F56" s="1050"/>
      <c r="G56" s="427" t="s">
        <v>472</v>
      </c>
      <c r="H56" s="428"/>
      <c r="I56" s="59"/>
      <c r="J56" s="59"/>
    </row>
    <row r="57" spans="1:10" s="390" customFormat="1" ht="42" customHeight="1">
      <c r="A57" s="420">
        <v>10</v>
      </c>
      <c r="B57" s="1048" t="s">
        <v>608</v>
      </c>
      <c r="C57" s="1049"/>
      <c r="D57" s="1049"/>
      <c r="E57" s="1049"/>
      <c r="F57" s="1050"/>
      <c r="G57" s="427"/>
      <c r="H57" s="428"/>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29">
        <v>2</v>
      </c>
      <c r="B60" s="1051" t="s">
        <v>609</v>
      </c>
      <c r="C60" s="1051"/>
      <c r="D60" s="1051"/>
      <c r="E60" s="1051"/>
      <c r="F60" s="1051"/>
      <c r="G60" s="1051"/>
      <c r="H60" s="1051"/>
      <c r="I60" s="1051"/>
      <c r="J60" s="59"/>
    </row>
    <row r="61" spans="1:10" s="390" customFormat="1" ht="16.5">
      <c r="A61" s="59"/>
      <c r="B61" s="59"/>
      <c r="C61" s="59"/>
      <c r="D61" s="59"/>
      <c r="E61" s="59"/>
      <c r="F61" s="59"/>
      <c r="G61" s="59"/>
      <c r="H61" s="59"/>
      <c r="I61" s="59"/>
      <c r="J61" s="59"/>
    </row>
    <row r="62" spans="1:10" s="390" customFormat="1" ht="24.75" customHeight="1">
      <c r="A62" s="430" t="s">
        <v>610</v>
      </c>
      <c r="B62" s="1052" t="s">
        <v>611</v>
      </c>
      <c r="C62" s="1052"/>
      <c r="D62" s="1052"/>
      <c r="E62" s="1052"/>
      <c r="F62" s="1052"/>
      <c r="G62" s="1052"/>
      <c r="H62" s="1052"/>
      <c r="I62" s="1052"/>
      <c r="J62" s="59"/>
    </row>
    <row r="63" spans="1:10" s="390" customFormat="1" ht="10.5" customHeight="1">
      <c r="A63" s="59"/>
      <c r="B63" s="59"/>
      <c r="C63" s="59"/>
      <c r="D63" s="59"/>
      <c r="E63" s="59"/>
      <c r="F63" s="59"/>
      <c r="G63" s="59"/>
      <c r="H63" s="59"/>
      <c r="I63" s="59"/>
      <c r="J63" s="59"/>
    </row>
    <row r="64" spans="1:10" s="390" customFormat="1" ht="75" customHeight="1">
      <c r="A64" s="431" t="s">
        <v>612</v>
      </c>
      <c r="B64" s="1046" t="s">
        <v>714</v>
      </c>
      <c r="C64" s="1046"/>
      <c r="D64" s="1046"/>
      <c r="E64" s="1046"/>
      <c r="F64" s="1046"/>
      <c r="G64" s="1046"/>
      <c r="H64" s="1046"/>
      <c r="I64" s="1046"/>
    </row>
    <row r="65" spans="1:189" s="390" customFormat="1" ht="192.75" customHeight="1">
      <c r="A65" s="431" t="s">
        <v>613</v>
      </c>
      <c r="B65" s="1047" t="s">
        <v>713</v>
      </c>
      <c r="C65" s="1047"/>
      <c r="D65" s="1047"/>
      <c r="E65" s="1047"/>
      <c r="F65" s="1047"/>
      <c r="G65" s="1047"/>
      <c r="H65" s="1047"/>
      <c r="I65" s="1047"/>
      <c r="J65" s="59"/>
    </row>
    <row r="66" spans="1:189" s="390" customFormat="1" ht="213" customHeight="1">
      <c r="A66" s="431" t="s">
        <v>706</v>
      </c>
      <c r="B66" s="1047" t="s">
        <v>715</v>
      </c>
      <c r="C66" s="1047"/>
      <c r="D66" s="1047"/>
      <c r="E66" s="1047"/>
      <c r="F66" s="1047"/>
      <c r="G66" s="1047"/>
      <c r="H66" s="1047"/>
      <c r="I66" s="1047"/>
      <c r="J66" s="59"/>
    </row>
    <row r="67" spans="1:189" s="390" customFormat="1" ht="60" customHeight="1">
      <c r="A67" s="431"/>
      <c r="B67" s="1047" t="s">
        <v>791</v>
      </c>
      <c r="C67" s="1047"/>
      <c r="D67" s="1047"/>
      <c r="E67" s="1047"/>
      <c r="F67" s="1047"/>
      <c r="G67" s="1047"/>
      <c r="H67" s="1047"/>
      <c r="I67" s="1047"/>
      <c r="J67" s="59"/>
    </row>
    <row r="68" spans="1:189" s="390" customFormat="1" ht="24.75" customHeight="1">
      <c r="A68" s="431"/>
      <c r="B68" s="1047" t="s">
        <v>716</v>
      </c>
      <c r="C68" s="1047"/>
      <c r="D68" s="1047"/>
      <c r="E68" s="1047"/>
      <c r="F68" s="1047"/>
      <c r="G68" s="1047"/>
      <c r="H68" s="1047"/>
      <c r="I68" s="1047"/>
      <c r="J68" s="59"/>
    </row>
    <row r="69" spans="1:189" s="390" customFormat="1" ht="16.5">
      <c r="A69" s="59"/>
      <c r="B69" s="59"/>
      <c r="C69" s="59"/>
      <c r="D69" s="59"/>
      <c r="E69" s="59"/>
      <c r="F69" s="59"/>
      <c r="G69" s="59"/>
      <c r="H69" s="59"/>
      <c r="I69" s="59"/>
      <c r="J69" s="59"/>
    </row>
    <row r="70" spans="1:189" s="390" customFormat="1" ht="57" customHeight="1">
      <c r="A70" s="431" t="s">
        <v>717</v>
      </c>
      <c r="B70" s="1042" t="s">
        <v>614</v>
      </c>
      <c r="C70" s="1042"/>
      <c r="D70" s="1042"/>
      <c r="E70" s="1042"/>
      <c r="F70" s="1042"/>
      <c r="G70" s="1042"/>
      <c r="H70" s="1042"/>
      <c r="I70" s="1042"/>
      <c r="J70" s="59"/>
    </row>
    <row r="71" spans="1:189" s="390" customFormat="1" ht="41.25" customHeight="1">
      <c r="B71" s="1042" t="s">
        <v>615</v>
      </c>
      <c r="C71" s="1042"/>
      <c r="D71" s="1042"/>
      <c r="E71" s="1042"/>
      <c r="F71" s="1042"/>
      <c r="G71" s="1042"/>
      <c r="H71" s="1042"/>
      <c r="I71" s="1042"/>
    </row>
    <row r="72" spans="1:189" s="390" customFormat="1" ht="16.5" customHeight="1">
      <c r="B72" s="559"/>
      <c r="C72" s="559"/>
      <c r="D72" s="559"/>
      <c r="E72" s="559"/>
      <c r="F72" s="559"/>
      <c r="G72" s="559"/>
      <c r="H72" s="559"/>
      <c r="I72" s="559"/>
    </row>
    <row r="73" spans="1:189" s="390" customFormat="1" ht="41.25" customHeight="1">
      <c r="A73" s="562">
        <v>2.2000000000000002</v>
      </c>
      <c r="B73" s="1044" t="s">
        <v>718</v>
      </c>
      <c r="C73" s="1044"/>
      <c r="D73" s="1044"/>
      <c r="E73" s="1044"/>
      <c r="F73" s="1044"/>
      <c r="G73" s="1044"/>
      <c r="H73" s="1044"/>
      <c r="I73" s="1044"/>
    </row>
    <row r="74" spans="1:189" s="390" customFormat="1" ht="41.25" customHeight="1">
      <c r="A74" s="562" t="s">
        <v>719</v>
      </c>
      <c r="B74" s="1045" t="s">
        <v>720</v>
      </c>
      <c r="C74" s="1045"/>
      <c r="D74" s="1045"/>
      <c r="E74" s="1045"/>
      <c r="F74" s="1045"/>
      <c r="G74" s="928"/>
      <c r="H74" s="951"/>
      <c r="I74" s="951"/>
    </row>
    <row r="75" spans="1:189" s="390" customFormat="1" ht="16.5" customHeight="1">
      <c r="B75" s="559"/>
      <c r="C75" s="559"/>
      <c r="D75" s="559"/>
      <c r="E75" s="559"/>
      <c r="F75" s="559"/>
      <c r="G75" s="559"/>
      <c r="H75" s="559"/>
      <c r="I75" s="559"/>
    </row>
    <row r="76" spans="1:189" s="566" customFormat="1" ht="24" customHeight="1">
      <c r="A76" s="962">
        <v>2.2999999999999998</v>
      </c>
      <c r="B76" s="948" t="s">
        <v>721</v>
      </c>
      <c r="C76" s="948"/>
      <c r="D76" s="948"/>
      <c r="E76" s="948"/>
      <c r="F76" s="948"/>
      <c r="G76" s="948"/>
      <c r="H76" s="948"/>
      <c r="I76" s="948"/>
      <c r="AB76" s="597"/>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62"/>
      <c r="B77" s="963" t="s">
        <v>722</v>
      </c>
      <c r="C77" s="963"/>
      <c r="D77" s="963"/>
      <c r="E77" s="963"/>
      <c r="F77" s="963"/>
      <c r="G77" s="963"/>
      <c r="H77" s="963"/>
      <c r="I77" s="963"/>
      <c r="J77" s="59"/>
    </row>
    <row r="78" spans="1:189" s="390" customFormat="1" ht="38.25" customHeight="1">
      <c r="A78" s="583">
        <v>1</v>
      </c>
      <c r="B78" s="980" t="s">
        <v>723</v>
      </c>
      <c r="C78" s="981"/>
      <c r="D78" s="981"/>
      <c r="E78" s="981"/>
      <c r="F78" s="1043">
        <v>0</v>
      </c>
      <c r="G78" s="1043"/>
      <c r="H78" s="1043"/>
      <c r="I78" s="1043"/>
      <c r="J78" s="432"/>
      <c r="K78" s="432"/>
      <c r="L78" s="432"/>
      <c r="M78" s="432"/>
      <c r="N78" s="433">
        <f>'[13]Name of Bidder'!D12</f>
        <v>0</v>
      </c>
      <c r="O78" s="432"/>
      <c r="P78" s="432"/>
      <c r="Q78" s="432"/>
      <c r="R78" s="432"/>
      <c r="S78" s="432"/>
      <c r="T78" s="432"/>
      <c r="U78" s="432"/>
      <c r="V78" s="432"/>
      <c r="W78" s="432"/>
      <c r="X78" s="432"/>
      <c r="Y78" s="432"/>
    </row>
    <row r="79" spans="1:189" s="390" customFormat="1" ht="44.25" customHeight="1">
      <c r="A79" s="583">
        <v>2</v>
      </c>
      <c r="B79" s="979" t="s">
        <v>724</v>
      </c>
      <c r="C79" s="926"/>
      <c r="D79" s="926"/>
      <c r="E79" s="943"/>
      <c r="F79" s="1043"/>
      <c r="G79" s="1043"/>
      <c r="H79" s="1043"/>
      <c r="I79" s="1043"/>
      <c r="J79" s="38"/>
      <c r="K79" s="38"/>
      <c r="L79" s="38"/>
      <c r="M79" s="38"/>
      <c r="N79" s="434">
        <f>'[13]Name of Bidder'!D22</f>
        <v>0</v>
      </c>
      <c r="O79" s="38"/>
      <c r="P79" s="38"/>
      <c r="Q79" s="38"/>
      <c r="R79" s="38"/>
      <c r="S79" s="38"/>
      <c r="T79" s="38"/>
      <c r="U79" s="38"/>
      <c r="V79" s="38"/>
      <c r="W79" s="38"/>
      <c r="X79" s="38"/>
      <c r="Y79" s="38"/>
    </row>
    <row r="80" spans="1:189" s="390" customFormat="1" ht="44.25" customHeight="1">
      <c r="A80" s="583">
        <v>3</v>
      </c>
      <c r="B80" s="979" t="s">
        <v>725</v>
      </c>
      <c r="C80" s="926"/>
      <c r="D80" s="926"/>
      <c r="E80" s="926"/>
      <c r="F80" s="517"/>
      <c r="G80" s="970"/>
      <c r="H80" s="967"/>
      <c r="I80" s="517"/>
      <c r="J80" s="38"/>
      <c r="K80" s="38"/>
      <c r="L80" s="38"/>
      <c r="M80" s="38"/>
      <c r="N80" s="284"/>
      <c r="O80" s="38"/>
      <c r="P80" s="38"/>
      <c r="Q80" s="38"/>
      <c r="R80" s="38"/>
      <c r="S80" s="38"/>
      <c r="T80" s="38"/>
      <c r="U80" s="38"/>
      <c r="V80" s="38"/>
      <c r="W80" s="38"/>
      <c r="X80" s="38"/>
      <c r="Y80" s="38"/>
    </row>
    <row r="81" spans="1:25" s="390" customFormat="1" ht="36.75" customHeight="1">
      <c r="A81" s="583">
        <v>4</v>
      </c>
      <c r="B81" s="979" t="s">
        <v>617</v>
      </c>
      <c r="C81" s="926"/>
      <c r="D81" s="926"/>
      <c r="E81" s="943"/>
      <c r="F81" s="517"/>
      <c r="G81" s="984"/>
      <c r="H81" s="984"/>
      <c r="I81" s="516"/>
      <c r="J81" s="38"/>
      <c r="K81" s="38"/>
      <c r="L81" s="38"/>
      <c r="M81" s="38"/>
      <c r="N81" s="38"/>
      <c r="O81" s="38"/>
      <c r="P81" s="38"/>
      <c r="Q81" s="38"/>
      <c r="R81" s="38"/>
      <c r="S81" s="38"/>
      <c r="T81" s="38"/>
      <c r="U81" s="38"/>
      <c r="V81" s="38"/>
      <c r="W81" s="38"/>
      <c r="X81" s="38"/>
      <c r="Y81" s="38"/>
    </row>
    <row r="82" spans="1:25" s="390" customFormat="1" ht="23.25" customHeight="1">
      <c r="A82" s="924">
        <v>5</v>
      </c>
      <c r="B82" s="971" t="s">
        <v>618</v>
      </c>
      <c r="C82" s="944"/>
      <c r="D82" s="944"/>
      <c r="E82" s="945"/>
      <c r="F82" s="517"/>
      <c r="G82" s="984"/>
      <c r="H82" s="984"/>
      <c r="I82" s="516"/>
      <c r="J82" s="38"/>
      <c r="K82" s="38"/>
      <c r="L82" s="38"/>
      <c r="M82" s="38"/>
      <c r="N82" s="38"/>
      <c r="O82" s="38"/>
      <c r="P82" s="38"/>
      <c r="Q82" s="38"/>
      <c r="R82" s="38"/>
      <c r="S82" s="38"/>
      <c r="T82" s="38"/>
      <c r="U82" s="38"/>
      <c r="V82" s="38"/>
      <c r="W82" s="38"/>
      <c r="X82" s="38"/>
      <c r="Y82" s="38"/>
    </row>
    <row r="83" spans="1:25" s="390" customFormat="1" ht="21" customHeight="1">
      <c r="A83" s="965"/>
      <c r="B83" s="972"/>
      <c r="C83" s="946"/>
      <c r="D83" s="946"/>
      <c r="E83" s="947"/>
      <c r="F83" s="517"/>
      <c r="G83" s="984"/>
      <c r="H83" s="984"/>
      <c r="I83" s="516"/>
      <c r="J83" s="38"/>
      <c r="K83" s="38"/>
      <c r="L83" s="38"/>
      <c r="M83" s="38"/>
      <c r="N83" s="38"/>
      <c r="O83" s="38"/>
      <c r="P83" s="38"/>
      <c r="Q83" s="38"/>
      <c r="R83" s="38"/>
      <c r="S83" s="38"/>
      <c r="T83" s="38"/>
      <c r="U83" s="38"/>
      <c r="V83" s="38"/>
      <c r="W83" s="38"/>
      <c r="X83" s="38"/>
      <c r="Y83" s="38"/>
    </row>
    <row r="84" spans="1:25" s="390" customFormat="1" ht="20.25" customHeight="1">
      <c r="A84" s="965"/>
      <c r="B84" s="972"/>
      <c r="C84" s="946"/>
      <c r="D84" s="946"/>
      <c r="E84" s="947"/>
      <c r="F84" s="517"/>
      <c r="G84" s="984"/>
      <c r="H84" s="984"/>
      <c r="I84" s="516"/>
      <c r="J84" s="38"/>
      <c r="K84" s="38"/>
      <c r="L84" s="38"/>
      <c r="M84" s="38"/>
      <c r="N84" s="38"/>
      <c r="O84" s="38"/>
      <c r="P84" s="38"/>
      <c r="Q84" s="38"/>
      <c r="R84" s="38"/>
      <c r="S84" s="38"/>
      <c r="T84" s="38"/>
      <c r="U84" s="38"/>
      <c r="V84" s="38"/>
      <c r="W84" s="38"/>
      <c r="X84" s="38"/>
      <c r="Y84" s="38"/>
    </row>
    <row r="85" spans="1:25" s="390" customFormat="1" ht="21" customHeight="1">
      <c r="A85" s="965"/>
      <c r="B85" s="972"/>
      <c r="C85" s="946"/>
      <c r="D85" s="946"/>
      <c r="E85" s="947"/>
      <c r="F85" s="517"/>
      <c r="G85" s="984"/>
      <c r="H85" s="984"/>
      <c r="I85" s="516"/>
      <c r="J85" s="38"/>
      <c r="K85" s="38"/>
      <c r="L85" s="38"/>
      <c r="M85" s="38"/>
      <c r="N85" s="38"/>
      <c r="O85" s="38"/>
      <c r="P85" s="38"/>
      <c r="Q85" s="38"/>
      <c r="R85" s="38"/>
      <c r="S85" s="38"/>
      <c r="T85" s="38"/>
      <c r="U85" s="38"/>
      <c r="V85" s="38"/>
      <c r="W85" s="38"/>
      <c r="X85" s="38"/>
      <c r="Y85" s="38"/>
    </row>
    <row r="86" spans="1:25" s="390" customFormat="1" ht="24.95" customHeight="1">
      <c r="A86" s="965"/>
      <c r="B86" s="436"/>
      <c r="E86" s="44" t="s">
        <v>619</v>
      </c>
      <c r="F86" s="517"/>
      <c r="G86" s="984"/>
      <c r="H86" s="984"/>
      <c r="I86" s="516"/>
      <c r="J86" s="38"/>
      <c r="K86" s="38"/>
      <c r="L86" s="38"/>
      <c r="M86" s="38"/>
      <c r="N86" s="38"/>
      <c r="O86" s="38"/>
      <c r="P86" s="38"/>
      <c r="Q86" s="38"/>
      <c r="R86" s="38"/>
      <c r="S86" s="38"/>
      <c r="T86" s="38"/>
      <c r="U86" s="38"/>
      <c r="V86" s="38"/>
      <c r="W86" s="38"/>
      <c r="X86" s="38"/>
      <c r="Y86" s="38"/>
    </row>
    <row r="87" spans="1:25" s="390" customFormat="1" ht="24.95" customHeight="1">
      <c r="A87" s="965"/>
      <c r="B87" s="436"/>
      <c r="E87" s="44" t="s">
        <v>21</v>
      </c>
      <c r="F87" s="517"/>
      <c r="G87" s="984"/>
      <c r="H87" s="984"/>
      <c r="I87" s="516"/>
      <c r="J87" s="38"/>
      <c r="K87" s="38"/>
      <c r="L87" s="38"/>
      <c r="M87" s="38"/>
      <c r="N87" s="38"/>
      <c r="O87" s="38"/>
      <c r="P87" s="38"/>
      <c r="Q87" s="38"/>
      <c r="R87" s="38"/>
      <c r="S87" s="38"/>
      <c r="T87" s="38"/>
      <c r="U87" s="38"/>
      <c r="V87" s="38"/>
      <c r="W87" s="38"/>
      <c r="X87" s="38"/>
      <c r="Y87" s="38"/>
    </row>
    <row r="88" spans="1:25" s="390" customFormat="1" ht="24.95" customHeight="1">
      <c r="A88" s="925"/>
      <c r="B88" s="437"/>
      <c r="C88" s="438"/>
      <c r="D88" s="438"/>
      <c r="E88" s="439" t="s">
        <v>620</v>
      </c>
      <c r="F88" s="517"/>
      <c r="G88" s="984"/>
      <c r="H88" s="984"/>
      <c r="I88" s="516"/>
      <c r="J88" s="38"/>
      <c r="K88" s="38"/>
      <c r="L88" s="38"/>
      <c r="M88" s="38"/>
      <c r="N88" s="38"/>
      <c r="O88" s="38"/>
      <c r="P88" s="38"/>
      <c r="Q88" s="38"/>
      <c r="R88" s="38"/>
      <c r="S88" s="38"/>
      <c r="T88" s="38"/>
      <c r="U88" s="38"/>
      <c r="V88" s="38"/>
      <c r="W88" s="38"/>
      <c r="X88" s="38"/>
      <c r="Y88" s="38"/>
    </row>
    <row r="89" spans="1:25" s="390" customFormat="1" ht="42.75" customHeight="1">
      <c r="A89" s="583">
        <v>6</v>
      </c>
      <c r="B89" s="921" t="s">
        <v>726</v>
      </c>
      <c r="C89" s="921"/>
      <c r="D89" s="921"/>
      <c r="E89" s="921"/>
      <c r="F89" s="563"/>
      <c r="G89" s="441"/>
      <c r="H89" s="442"/>
      <c r="I89" s="442"/>
      <c r="J89" s="38"/>
      <c r="K89" s="38"/>
      <c r="L89" s="38"/>
      <c r="M89" s="38"/>
      <c r="N89" s="38"/>
      <c r="O89" s="38"/>
      <c r="P89" s="38"/>
      <c r="Q89" s="38"/>
      <c r="R89" s="38"/>
      <c r="S89" s="38"/>
      <c r="T89" s="38"/>
      <c r="U89" s="38"/>
      <c r="V89" s="38"/>
      <c r="W89" s="38"/>
      <c r="X89" s="38"/>
      <c r="Y89" s="38"/>
    </row>
    <row r="90" spans="1:25" s="390" customFormat="1" ht="54.75" customHeight="1">
      <c r="A90" s="583">
        <v>7</v>
      </c>
      <c r="B90" s="985" t="s">
        <v>727</v>
      </c>
      <c r="C90" s="921"/>
      <c r="D90" s="921"/>
      <c r="E90" s="921"/>
      <c r="F90" s="564"/>
      <c r="G90" s="928"/>
      <c r="H90" s="929"/>
      <c r="I90" s="564"/>
      <c r="J90" s="38"/>
      <c r="K90" s="38"/>
      <c r="L90" s="38"/>
      <c r="M90" s="38"/>
      <c r="N90" s="38"/>
      <c r="O90" s="38"/>
      <c r="P90" s="38"/>
      <c r="Q90" s="38"/>
      <c r="R90" s="38"/>
      <c r="S90" s="38"/>
      <c r="T90" s="38"/>
      <c r="U90" s="38"/>
      <c r="V90" s="38"/>
      <c r="W90" s="38"/>
      <c r="X90" s="38"/>
      <c r="Y90" s="38"/>
    </row>
    <row r="91" spans="1:25" s="390" customFormat="1" ht="34.5" hidden="1" customHeight="1">
      <c r="A91" s="583"/>
      <c r="B91" s="921"/>
      <c r="C91" s="921"/>
      <c r="D91" s="921"/>
      <c r="E91" s="921"/>
      <c r="F91" s="970"/>
      <c r="G91" s="967"/>
      <c r="H91" s="970"/>
      <c r="I91" s="967"/>
      <c r="J91" s="38"/>
      <c r="K91" s="38"/>
      <c r="L91" s="38"/>
      <c r="M91" s="38"/>
      <c r="N91" s="38"/>
      <c r="O91" s="38"/>
      <c r="P91" s="38"/>
      <c r="Q91" s="38"/>
      <c r="R91" s="38"/>
      <c r="S91" s="38"/>
      <c r="T91" s="38"/>
      <c r="U91" s="38"/>
      <c r="V91" s="38"/>
      <c r="W91" s="38"/>
      <c r="X91" s="38"/>
      <c r="Y91" s="38"/>
    </row>
    <row r="92" spans="1:25" s="390" customFormat="1" ht="37.5" customHeight="1">
      <c r="A92" s="583">
        <v>8</v>
      </c>
      <c r="B92" s="921" t="s">
        <v>728</v>
      </c>
      <c r="C92" s="921"/>
      <c r="D92" s="921"/>
      <c r="E92" s="921"/>
      <c r="F92" s="564"/>
      <c r="G92" s="441"/>
      <c r="H92" s="442"/>
      <c r="I92" s="442"/>
      <c r="J92" s="38"/>
      <c r="K92" s="38"/>
      <c r="L92" s="38"/>
      <c r="M92" s="38"/>
      <c r="N92" s="38"/>
      <c r="O92" s="38"/>
      <c r="P92" s="38"/>
      <c r="Q92" s="38"/>
      <c r="R92" s="38"/>
      <c r="S92" s="38"/>
      <c r="T92" s="38"/>
      <c r="U92" s="38"/>
      <c r="V92" s="38"/>
      <c r="W92" s="38"/>
      <c r="X92" s="38"/>
      <c r="Y92" s="38"/>
    </row>
    <row r="93" spans="1:25" s="390" customFormat="1" ht="40.5" customHeight="1">
      <c r="A93" s="583">
        <v>9</v>
      </c>
      <c r="B93" s="921" t="s">
        <v>621</v>
      </c>
      <c r="C93" s="921"/>
      <c r="D93" s="921"/>
      <c r="E93" s="921"/>
      <c r="F93" s="564"/>
      <c r="G93" s="441"/>
      <c r="H93" s="442"/>
      <c r="I93" s="442"/>
      <c r="J93" s="38"/>
      <c r="K93" s="38"/>
      <c r="L93" s="38"/>
      <c r="M93" s="38"/>
      <c r="N93" s="38"/>
      <c r="O93" s="38"/>
      <c r="P93" s="38"/>
      <c r="Q93" s="38"/>
      <c r="R93" s="38"/>
      <c r="S93" s="38"/>
      <c r="T93" s="38"/>
      <c r="U93" s="38"/>
      <c r="V93" s="38"/>
      <c r="W93" s="38"/>
      <c r="X93" s="38"/>
      <c r="Y93" s="38"/>
    </row>
    <row r="94" spans="1:25" s="390" customFormat="1" ht="40.5" customHeight="1">
      <c r="A94" s="583">
        <v>10</v>
      </c>
      <c r="B94" s="921" t="s">
        <v>690</v>
      </c>
      <c r="C94" s="921"/>
      <c r="D94" s="921"/>
      <c r="E94" s="921"/>
      <c r="F94" s="564"/>
      <c r="G94" s="441"/>
      <c r="H94" s="442"/>
      <c r="I94" s="442"/>
      <c r="J94" s="38"/>
      <c r="K94" s="38"/>
      <c r="L94" s="38"/>
      <c r="M94" s="38"/>
      <c r="N94" s="38"/>
      <c r="O94" s="38"/>
      <c r="P94" s="38"/>
      <c r="Q94" s="38"/>
      <c r="R94" s="38"/>
      <c r="S94" s="38"/>
      <c r="T94" s="38"/>
      <c r="U94" s="38"/>
      <c r="V94" s="38"/>
      <c r="W94" s="38"/>
      <c r="X94" s="38"/>
      <c r="Y94" s="38"/>
    </row>
    <row r="95" spans="1:25" s="390" customFormat="1" ht="25.5" customHeight="1">
      <c r="A95" s="924">
        <v>11</v>
      </c>
      <c r="B95" s="930" t="s">
        <v>622</v>
      </c>
      <c r="C95" s="931"/>
      <c r="D95" s="931"/>
      <c r="E95" s="931"/>
      <c r="F95" s="444"/>
      <c r="G95" s="513"/>
      <c r="H95" s="443"/>
      <c r="I95" s="444"/>
      <c r="J95" s="38"/>
      <c r="K95" s="38"/>
      <c r="L95" s="38"/>
      <c r="M95" s="38"/>
      <c r="N95" s="38"/>
      <c r="O95" s="38"/>
      <c r="P95" s="38"/>
      <c r="Q95" s="38"/>
      <c r="R95" s="38"/>
      <c r="S95" s="38"/>
      <c r="T95" s="38"/>
      <c r="U95" s="38"/>
      <c r="V95" s="38"/>
      <c r="W95" s="38"/>
      <c r="X95" s="38"/>
      <c r="Y95" s="38"/>
    </row>
    <row r="96" spans="1:25" s="390" customFormat="1" ht="35.25" customHeight="1">
      <c r="A96" s="965"/>
      <c r="B96" s="914" t="s">
        <v>623</v>
      </c>
      <c r="C96" s="915"/>
      <c r="D96" s="915"/>
      <c r="E96" s="916"/>
      <c r="F96" s="587" t="s">
        <v>760</v>
      </c>
      <c r="G96" s="587" t="s">
        <v>761</v>
      </c>
      <c r="H96" s="588"/>
      <c r="I96" s="589" t="s">
        <v>760</v>
      </c>
      <c r="J96" s="38"/>
      <c r="K96" s="38"/>
      <c r="L96" s="38"/>
      <c r="M96" s="38"/>
      <c r="N96" s="38"/>
      <c r="O96" s="38"/>
      <c r="P96" s="38"/>
      <c r="Q96" s="38"/>
      <c r="R96" s="38"/>
      <c r="S96" s="38"/>
      <c r="T96" s="38"/>
      <c r="U96" s="38"/>
      <c r="V96" s="38"/>
      <c r="W96" s="38"/>
      <c r="X96" s="38"/>
      <c r="Y96" s="38"/>
    </row>
    <row r="97" spans="1:25" s="390" customFormat="1" ht="36.75" customHeight="1">
      <c r="A97" s="583">
        <v>12</v>
      </c>
      <c r="B97" s="979" t="s">
        <v>624</v>
      </c>
      <c r="C97" s="926"/>
      <c r="D97" s="926"/>
      <c r="E97" s="927"/>
      <c r="F97" s="440"/>
      <c r="G97" s="441"/>
      <c r="H97" s="442"/>
      <c r="I97" s="442"/>
      <c r="J97" s="38"/>
      <c r="K97" s="38"/>
      <c r="L97" s="38"/>
      <c r="M97" s="38"/>
      <c r="N97" s="38"/>
      <c r="O97" s="38"/>
      <c r="P97" s="38"/>
      <c r="Q97" s="38"/>
      <c r="R97" s="38"/>
      <c r="S97" s="38"/>
      <c r="T97" s="38"/>
      <c r="U97" s="38"/>
      <c r="V97" s="38"/>
      <c r="W97" s="38"/>
      <c r="X97" s="38"/>
      <c r="Y97" s="38"/>
    </row>
    <row r="98" spans="1:25" s="390" customFormat="1" ht="18.75" customHeight="1">
      <c r="A98" s="435"/>
      <c r="B98" s="565" t="s">
        <v>729</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90" customFormat="1" ht="24" customHeight="1">
      <c r="A99" s="962">
        <v>2.4</v>
      </c>
      <c r="B99" s="982" t="s">
        <v>730</v>
      </c>
      <c r="C99" s="983"/>
      <c r="D99" s="983"/>
      <c r="E99" s="983"/>
      <c r="F99" s="983"/>
      <c r="G99" s="983"/>
      <c r="H99" s="983"/>
      <c r="I99" s="983"/>
    </row>
    <row r="100" spans="1:25" s="390" customFormat="1" ht="48.75" customHeight="1">
      <c r="A100" s="962"/>
      <c r="B100" s="963" t="s">
        <v>731</v>
      </c>
      <c r="C100" s="963"/>
      <c r="D100" s="963"/>
      <c r="E100" s="963"/>
      <c r="F100" s="963"/>
      <c r="G100" s="963"/>
      <c r="H100" s="963"/>
      <c r="I100" s="963"/>
      <c r="J100" s="59"/>
    </row>
    <row r="101" spans="1:25" s="390" customFormat="1" ht="48.75" customHeight="1">
      <c r="A101" s="586" t="s">
        <v>692</v>
      </c>
      <c r="B101" s="980" t="s">
        <v>732</v>
      </c>
      <c r="C101" s="981"/>
      <c r="D101" s="981"/>
      <c r="E101" s="981"/>
      <c r="F101" s="976"/>
      <c r="G101" s="977"/>
      <c r="H101" s="977"/>
      <c r="I101" s="978"/>
      <c r="J101" s="432"/>
      <c r="K101" s="432"/>
      <c r="L101" s="432"/>
      <c r="M101" s="432"/>
      <c r="N101" s="404"/>
      <c r="O101" s="432"/>
      <c r="P101" s="432"/>
      <c r="Q101" s="432"/>
      <c r="R101" s="432"/>
      <c r="S101" s="432"/>
      <c r="T101" s="432"/>
      <c r="U101" s="432"/>
      <c r="V101" s="432"/>
      <c r="W101" s="432"/>
      <c r="X101" s="432"/>
      <c r="Y101" s="432"/>
    </row>
    <row r="102" spans="1:25" s="390" customFormat="1" ht="56.25" customHeight="1">
      <c r="A102" s="586" t="s">
        <v>693</v>
      </c>
      <c r="B102" s="980" t="s">
        <v>733</v>
      </c>
      <c r="C102" s="981"/>
      <c r="D102" s="981"/>
      <c r="E102" s="981"/>
      <c r="F102" s="968"/>
      <c r="G102" s="966"/>
      <c r="H102" s="966"/>
      <c r="I102" s="967"/>
      <c r="J102" s="432"/>
      <c r="K102" s="432"/>
      <c r="L102" s="432"/>
      <c r="M102" s="432"/>
      <c r="N102" s="404"/>
      <c r="O102" s="432"/>
      <c r="P102" s="432"/>
      <c r="Q102" s="432"/>
      <c r="R102" s="432"/>
      <c r="S102" s="432"/>
      <c r="T102" s="432"/>
      <c r="U102" s="432"/>
      <c r="V102" s="432"/>
      <c r="W102" s="432"/>
      <c r="X102" s="432"/>
      <c r="Y102" s="432"/>
    </row>
    <row r="103" spans="1:25" s="390" customFormat="1" ht="54.75" customHeight="1">
      <c r="A103" s="586" t="s">
        <v>694</v>
      </c>
      <c r="B103" s="973" t="s">
        <v>734</v>
      </c>
      <c r="C103" s="974"/>
      <c r="D103" s="974"/>
      <c r="E103" s="975"/>
      <c r="F103" s="976"/>
      <c r="G103" s="977"/>
      <c r="H103" s="977"/>
      <c r="I103" s="978"/>
      <c r="J103" s="432"/>
      <c r="K103" s="432"/>
      <c r="L103" s="432"/>
      <c r="M103" s="432"/>
      <c r="N103" s="284"/>
      <c r="O103" s="432"/>
      <c r="P103" s="432"/>
      <c r="Q103" s="432"/>
      <c r="R103" s="432"/>
      <c r="S103" s="432"/>
      <c r="T103" s="432"/>
      <c r="U103" s="432"/>
      <c r="V103" s="432"/>
      <c r="W103" s="432"/>
      <c r="X103" s="432"/>
      <c r="Y103" s="432"/>
    </row>
    <row r="104" spans="1:25" s="390" customFormat="1" ht="27" customHeight="1">
      <c r="A104" s="583"/>
      <c r="B104" s="963" t="s">
        <v>735</v>
      </c>
      <c r="C104" s="963"/>
      <c r="D104" s="963"/>
      <c r="E104" s="963"/>
      <c r="F104" s="963"/>
      <c r="G104" s="963"/>
      <c r="H104" s="963"/>
      <c r="I104" s="963"/>
      <c r="J104" s="38"/>
      <c r="K104" s="38"/>
      <c r="L104" s="38"/>
      <c r="M104" s="38"/>
      <c r="N104" s="38"/>
      <c r="O104" s="38"/>
      <c r="P104" s="38"/>
      <c r="Q104" s="38"/>
      <c r="R104" s="38"/>
      <c r="S104" s="38"/>
      <c r="T104" s="38"/>
      <c r="U104" s="38"/>
      <c r="V104" s="38"/>
      <c r="W104" s="38"/>
      <c r="X104" s="38"/>
      <c r="Y104" s="38"/>
    </row>
    <row r="105" spans="1:25" s="390" customFormat="1" ht="38.25" customHeight="1">
      <c r="A105" s="583">
        <v>1</v>
      </c>
      <c r="B105" s="979" t="s">
        <v>616</v>
      </c>
      <c r="C105" s="926"/>
      <c r="D105" s="926"/>
      <c r="E105" s="943"/>
      <c r="F105" s="440"/>
      <c r="G105" s="441"/>
      <c r="H105" s="442"/>
      <c r="I105" s="442"/>
      <c r="J105" s="38"/>
      <c r="K105" s="38"/>
      <c r="L105" s="38"/>
      <c r="M105" s="38"/>
      <c r="N105" s="284"/>
      <c r="O105" s="38"/>
      <c r="P105" s="38"/>
      <c r="Q105" s="38"/>
      <c r="R105" s="38"/>
      <c r="S105" s="38"/>
      <c r="T105" s="38"/>
      <c r="U105" s="38"/>
      <c r="V105" s="38"/>
      <c r="W105" s="38"/>
      <c r="X105" s="38"/>
      <c r="Y105" s="38"/>
    </row>
    <row r="106" spans="1:25" s="390" customFormat="1" ht="35.25" customHeight="1">
      <c r="A106" s="583">
        <v>2</v>
      </c>
      <c r="B106" s="979" t="s">
        <v>617</v>
      </c>
      <c r="C106" s="926"/>
      <c r="D106" s="926"/>
      <c r="E106" s="926"/>
      <c r="F106" s="440"/>
      <c r="G106" s="441"/>
      <c r="H106" s="442"/>
      <c r="I106" s="442"/>
      <c r="J106" s="38"/>
      <c r="K106" s="38"/>
      <c r="L106" s="38"/>
      <c r="M106" s="38"/>
      <c r="N106" s="38"/>
      <c r="O106" s="38"/>
      <c r="P106" s="38"/>
      <c r="Q106" s="38"/>
      <c r="R106" s="38"/>
      <c r="S106" s="38"/>
      <c r="T106" s="38"/>
      <c r="U106" s="38"/>
      <c r="V106" s="38"/>
      <c r="W106" s="38"/>
      <c r="X106" s="38"/>
      <c r="Y106" s="38"/>
    </row>
    <row r="107" spans="1:25" s="390" customFormat="1" ht="34.5" customHeight="1">
      <c r="A107" s="924">
        <v>3</v>
      </c>
      <c r="B107" s="971" t="s">
        <v>625</v>
      </c>
      <c r="C107" s="944"/>
      <c r="D107" s="944"/>
      <c r="E107" s="944"/>
      <c r="F107" s="440"/>
      <c r="G107" s="441"/>
      <c r="H107" s="442"/>
      <c r="I107" s="442"/>
      <c r="J107" s="38"/>
      <c r="K107" s="38"/>
      <c r="L107" s="38"/>
      <c r="M107" s="38"/>
      <c r="N107" s="38"/>
      <c r="O107" s="38"/>
      <c r="P107" s="38"/>
      <c r="Q107" s="38"/>
      <c r="R107" s="38"/>
      <c r="S107" s="38"/>
      <c r="T107" s="38"/>
      <c r="U107" s="38"/>
      <c r="V107" s="38"/>
      <c r="W107" s="38"/>
      <c r="X107" s="38"/>
      <c r="Y107" s="38"/>
    </row>
    <row r="108" spans="1:25" s="390" customFormat="1" ht="27.75" customHeight="1">
      <c r="A108" s="965"/>
      <c r="B108" s="972"/>
      <c r="C108" s="946"/>
      <c r="D108" s="946"/>
      <c r="E108" s="946"/>
      <c r="F108" s="440"/>
      <c r="G108" s="441"/>
      <c r="H108" s="442"/>
      <c r="I108" s="442"/>
      <c r="J108" s="38"/>
      <c r="K108" s="38"/>
      <c r="L108" s="38"/>
      <c r="M108" s="38"/>
      <c r="N108" s="38"/>
      <c r="O108" s="38"/>
      <c r="P108" s="38"/>
      <c r="Q108" s="38"/>
      <c r="R108" s="38"/>
      <c r="S108" s="38"/>
      <c r="T108" s="38"/>
      <c r="U108" s="38"/>
      <c r="V108" s="38"/>
      <c r="W108" s="38"/>
      <c r="X108" s="38"/>
      <c r="Y108" s="38"/>
    </row>
    <row r="109" spans="1:25" s="390" customFormat="1" ht="31.5" customHeight="1">
      <c r="A109" s="965"/>
      <c r="B109" s="436"/>
      <c r="E109" s="44" t="s">
        <v>619</v>
      </c>
      <c r="F109" s="440"/>
      <c r="G109" s="441"/>
      <c r="H109" s="442"/>
      <c r="I109" s="442"/>
      <c r="J109" s="38"/>
      <c r="K109" s="38"/>
      <c r="L109" s="38"/>
      <c r="M109" s="38"/>
      <c r="N109" s="38"/>
      <c r="O109" s="38"/>
      <c r="P109" s="38"/>
      <c r="Q109" s="38"/>
      <c r="R109" s="38"/>
      <c r="S109" s="38"/>
      <c r="T109" s="38"/>
      <c r="U109" s="38"/>
      <c r="V109" s="38"/>
      <c r="W109" s="38"/>
      <c r="X109" s="38"/>
      <c r="Y109" s="38"/>
    </row>
    <row r="110" spans="1:25" s="390" customFormat="1" ht="31.5" customHeight="1">
      <c r="A110" s="965"/>
      <c r="B110" s="436"/>
      <c r="E110" s="44" t="s">
        <v>21</v>
      </c>
      <c r="F110" s="440"/>
      <c r="G110" s="441"/>
      <c r="H110" s="442"/>
      <c r="I110" s="442"/>
      <c r="J110" s="38"/>
      <c r="K110" s="38"/>
      <c r="L110" s="38"/>
      <c r="M110" s="38"/>
      <c r="N110" s="38"/>
      <c r="O110" s="38"/>
      <c r="P110" s="38"/>
      <c r="Q110" s="38"/>
      <c r="R110" s="38"/>
      <c r="S110" s="38"/>
      <c r="T110" s="38"/>
      <c r="U110" s="38"/>
      <c r="V110" s="38"/>
      <c r="W110" s="38"/>
      <c r="X110" s="38"/>
      <c r="Y110" s="38"/>
    </row>
    <row r="111" spans="1:25" s="390" customFormat="1" ht="30" customHeight="1">
      <c r="A111" s="925"/>
      <c r="B111" s="437"/>
      <c r="C111" s="438"/>
      <c r="D111" s="438"/>
      <c r="E111" s="439" t="s">
        <v>620</v>
      </c>
      <c r="F111" s="440"/>
      <c r="G111" s="441"/>
      <c r="H111" s="442"/>
      <c r="I111" s="442"/>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2" t="s">
        <v>754</v>
      </c>
      <c r="B113" s="969" t="s">
        <v>695</v>
      </c>
      <c r="C113" s="969"/>
      <c r="D113" s="969"/>
      <c r="E113" s="969"/>
      <c r="F113" s="581"/>
      <c r="G113" s="581"/>
      <c r="H113" s="581"/>
      <c r="I113" s="581"/>
      <c r="J113" s="59"/>
    </row>
    <row r="114" spans="1:25" s="390" customFormat="1" ht="59.25" customHeight="1">
      <c r="A114" s="567" t="s">
        <v>17</v>
      </c>
      <c r="B114" s="921" t="s">
        <v>787</v>
      </c>
      <c r="C114" s="921"/>
      <c r="D114" s="921"/>
      <c r="E114" s="921"/>
      <c r="F114" s="442"/>
      <c r="G114" s="441"/>
      <c r="H114" s="442"/>
      <c r="I114" s="442"/>
      <c r="J114" s="38"/>
      <c r="K114" s="38"/>
      <c r="L114" s="38"/>
      <c r="M114" s="38"/>
      <c r="N114" s="38"/>
      <c r="O114" s="38"/>
      <c r="P114" s="38"/>
      <c r="Q114" s="38"/>
      <c r="R114" s="38"/>
      <c r="S114" s="38"/>
      <c r="T114" s="38"/>
      <c r="U114" s="38"/>
      <c r="V114" s="38"/>
      <c r="W114" s="38"/>
      <c r="X114" s="38"/>
      <c r="Y114" s="38"/>
    </row>
    <row r="115" spans="1:25" s="390" customFormat="1" ht="33.75" customHeight="1">
      <c r="A115" s="567" t="s">
        <v>26</v>
      </c>
      <c r="B115" s="1041" t="s">
        <v>736</v>
      </c>
      <c r="C115" s="1041"/>
      <c r="D115" s="1041"/>
      <c r="E115" s="1041"/>
      <c r="F115" s="442"/>
      <c r="G115" s="441"/>
      <c r="H115" s="442"/>
      <c r="I115" s="442"/>
      <c r="J115" s="38"/>
      <c r="K115" s="38"/>
      <c r="L115" s="38"/>
      <c r="M115" s="38"/>
      <c r="N115" s="38"/>
      <c r="O115" s="38"/>
      <c r="P115" s="38"/>
      <c r="Q115" s="38"/>
      <c r="R115" s="38"/>
      <c r="S115" s="38"/>
      <c r="T115" s="38"/>
      <c r="U115" s="38"/>
      <c r="V115" s="38"/>
      <c r="W115" s="38"/>
      <c r="X115" s="38"/>
      <c r="Y115" s="38"/>
    </row>
    <row r="116" spans="1:25" s="390" customFormat="1" ht="36" customHeight="1">
      <c r="A116" s="567" t="s">
        <v>467</v>
      </c>
      <c r="B116" s="921" t="s">
        <v>737</v>
      </c>
      <c r="C116" s="921"/>
      <c r="D116" s="921"/>
      <c r="E116" s="921"/>
      <c r="F116" s="442"/>
      <c r="G116" s="441"/>
      <c r="H116" s="442"/>
      <c r="I116" s="442"/>
      <c r="J116" s="38"/>
      <c r="K116" s="38"/>
      <c r="L116" s="38"/>
      <c r="M116" s="38"/>
      <c r="N116" s="38"/>
      <c r="O116" s="38"/>
      <c r="P116" s="38"/>
      <c r="Q116" s="38"/>
      <c r="R116" s="38"/>
      <c r="S116" s="38"/>
      <c r="T116" s="38"/>
      <c r="U116" s="38"/>
      <c r="V116" s="38"/>
      <c r="W116" s="38"/>
      <c r="X116" s="38"/>
      <c r="Y116" s="38"/>
    </row>
    <row r="117" spans="1:25" s="390" customFormat="1" ht="34.5" hidden="1" customHeight="1">
      <c r="A117" s="583"/>
      <c r="B117" s="921"/>
      <c r="C117" s="921"/>
      <c r="D117" s="921"/>
      <c r="E117" s="921"/>
      <c r="F117" s="966"/>
      <c r="G117" s="967"/>
      <c r="H117" s="970"/>
      <c r="I117" s="967"/>
      <c r="J117" s="38"/>
      <c r="K117" s="38"/>
      <c r="L117" s="38"/>
      <c r="M117" s="38"/>
      <c r="N117" s="38"/>
      <c r="O117" s="38"/>
      <c r="P117" s="38"/>
      <c r="Q117" s="38"/>
      <c r="R117" s="38"/>
      <c r="S117" s="38"/>
      <c r="T117" s="38"/>
      <c r="U117" s="38"/>
      <c r="V117" s="38"/>
      <c r="W117" s="38"/>
      <c r="X117" s="38"/>
      <c r="Y117" s="38"/>
    </row>
    <row r="118" spans="1:25" s="390" customFormat="1" ht="38.25" customHeight="1">
      <c r="A118" s="567" t="s">
        <v>512</v>
      </c>
      <c r="B118" s="921" t="s">
        <v>621</v>
      </c>
      <c r="C118" s="921"/>
      <c r="D118" s="921"/>
      <c r="E118" s="921"/>
      <c r="F118" s="442"/>
      <c r="G118" s="441"/>
      <c r="H118" s="442"/>
      <c r="I118" s="442"/>
      <c r="J118" s="38"/>
      <c r="K118" s="38"/>
      <c r="L118" s="38"/>
      <c r="M118" s="38"/>
      <c r="N118" s="38"/>
      <c r="O118" s="38"/>
      <c r="P118" s="38"/>
      <c r="Q118" s="38"/>
      <c r="R118" s="38"/>
      <c r="S118" s="38"/>
      <c r="T118" s="38"/>
      <c r="U118" s="38"/>
      <c r="V118" s="38"/>
      <c r="W118" s="38"/>
      <c r="X118" s="38"/>
      <c r="Y118" s="38"/>
    </row>
    <row r="119" spans="1:25" s="390" customFormat="1" ht="32.25" customHeight="1">
      <c r="A119" s="567" t="s">
        <v>468</v>
      </c>
      <c r="B119" s="921" t="s">
        <v>738</v>
      </c>
      <c r="C119" s="921"/>
      <c r="D119" s="921"/>
      <c r="E119" s="921"/>
      <c r="F119" s="442"/>
      <c r="G119" s="441"/>
      <c r="H119" s="442"/>
      <c r="I119" s="442"/>
      <c r="J119" s="38"/>
      <c r="K119" s="38"/>
      <c r="L119" s="38"/>
      <c r="M119" s="38"/>
      <c r="N119" s="38"/>
      <c r="O119" s="38"/>
      <c r="P119" s="38"/>
      <c r="Q119" s="38"/>
      <c r="R119" s="38"/>
      <c r="S119" s="38"/>
      <c r="T119" s="38"/>
      <c r="U119" s="38"/>
      <c r="V119" s="38"/>
      <c r="W119" s="38"/>
      <c r="X119" s="38"/>
      <c r="Y119" s="38"/>
    </row>
    <row r="120" spans="1:25" s="390" customFormat="1" ht="42.75" customHeight="1">
      <c r="A120" s="567" t="s">
        <v>473</v>
      </c>
      <c r="B120" s="964" t="s">
        <v>739</v>
      </c>
      <c r="C120" s="964"/>
      <c r="D120" s="964"/>
      <c r="E120" s="964"/>
      <c r="F120" s="442"/>
      <c r="G120" s="441"/>
      <c r="H120" s="442"/>
      <c r="I120" s="442"/>
      <c r="J120" s="38"/>
      <c r="K120" s="38"/>
      <c r="L120" s="38"/>
      <c r="M120" s="38"/>
      <c r="N120" s="38"/>
      <c r="O120" s="38"/>
      <c r="P120" s="38"/>
      <c r="Q120" s="38"/>
      <c r="R120" s="38"/>
      <c r="S120" s="38"/>
      <c r="T120" s="38"/>
      <c r="U120" s="38"/>
      <c r="V120" s="38"/>
      <c r="W120" s="38"/>
      <c r="X120" s="38"/>
      <c r="Y120" s="38"/>
    </row>
    <row r="121" spans="1:25" s="390" customFormat="1" ht="29.25" customHeight="1">
      <c r="A121" s="959" t="s">
        <v>664</v>
      </c>
      <c r="B121" s="930" t="s">
        <v>622</v>
      </c>
      <c r="C121" s="931"/>
      <c r="D121" s="931"/>
      <c r="E121" s="931"/>
      <c r="F121" s="443"/>
      <c r="G121" s="513"/>
      <c r="H121" s="443"/>
      <c r="I121" s="444"/>
      <c r="J121" s="38"/>
      <c r="K121" s="38"/>
      <c r="L121" s="38"/>
      <c r="M121" s="38"/>
      <c r="N121" s="38"/>
      <c r="O121" s="38"/>
      <c r="P121" s="38"/>
      <c r="Q121" s="38"/>
      <c r="R121" s="38"/>
      <c r="S121" s="38"/>
      <c r="T121" s="38"/>
      <c r="U121" s="38"/>
      <c r="V121" s="38"/>
      <c r="W121" s="38"/>
      <c r="X121" s="38"/>
      <c r="Y121" s="38"/>
    </row>
    <row r="122" spans="1:25" s="390" customFormat="1" ht="24" customHeight="1">
      <c r="A122" s="960"/>
      <c r="B122" s="958" t="s">
        <v>623</v>
      </c>
      <c r="C122" s="958"/>
      <c r="D122" s="958"/>
      <c r="E122" s="958"/>
      <c r="F122" s="445"/>
      <c r="G122" s="514"/>
      <c r="H122" s="445"/>
      <c r="I122" s="446"/>
      <c r="J122" s="38"/>
      <c r="K122" s="38"/>
      <c r="L122" s="38"/>
      <c r="M122" s="38"/>
      <c r="N122" s="38"/>
      <c r="O122" s="38"/>
      <c r="P122" s="38"/>
      <c r="Q122" s="38"/>
      <c r="R122" s="38"/>
      <c r="S122" s="38"/>
      <c r="T122" s="38"/>
      <c r="U122" s="38"/>
      <c r="V122" s="38"/>
      <c r="W122" s="38"/>
      <c r="X122" s="38"/>
      <c r="Y122" s="38"/>
    </row>
    <row r="123" spans="1:25" s="390" customFormat="1" ht="18.75" customHeight="1">
      <c r="A123" s="961"/>
      <c r="B123" s="921"/>
      <c r="C123" s="921"/>
      <c r="D123" s="921"/>
      <c r="E123" s="921"/>
      <c r="F123" s="572" t="s">
        <v>691</v>
      </c>
      <c r="G123" s="541" t="s">
        <v>691</v>
      </c>
      <c r="H123" s="518"/>
      <c r="I123" s="542" t="s">
        <v>691</v>
      </c>
      <c r="J123" s="38"/>
      <c r="K123" s="38"/>
      <c r="L123" s="38"/>
      <c r="M123" s="38"/>
      <c r="N123" s="38"/>
      <c r="O123" s="38"/>
      <c r="P123" s="38"/>
      <c r="Q123" s="38"/>
      <c r="R123" s="38"/>
      <c r="S123" s="38"/>
      <c r="T123" s="38"/>
      <c r="U123" s="38"/>
      <c r="V123" s="38"/>
      <c r="W123" s="38"/>
      <c r="X123" s="38"/>
      <c r="Y123" s="38"/>
    </row>
    <row r="124" spans="1:25" s="576" customFormat="1" ht="21.75" customHeight="1">
      <c r="A124" s="438"/>
      <c r="B124" s="21" t="s">
        <v>729</v>
      </c>
      <c r="C124" s="575"/>
      <c r="D124" s="575"/>
      <c r="E124" s="575"/>
      <c r="F124" s="575"/>
      <c r="G124" s="575"/>
      <c r="H124" s="575"/>
      <c r="I124" s="575"/>
      <c r="J124" s="438"/>
    </row>
    <row r="125" spans="1:25" s="390" customFormat="1" ht="18.75" customHeight="1">
      <c r="A125" s="578" t="s">
        <v>742</v>
      </c>
      <c r="B125" s="922" t="s">
        <v>743</v>
      </c>
      <c r="C125" s="923"/>
      <c r="D125" s="923"/>
      <c r="E125" s="923"/>
      <c r="F125" s="568"/>
      <c r="G125" s="574"/>
      <c r="H125" s="574"/>
      <c r="I125" s="577"/>
      <c r="J125" s="38"/>
      <c r="K125" s="38"/>
      <c r="L125" s="38"/>
      <c r="M125" s="38"/>
      <c r="N125" s="38"/>
      <c r="O125" s="38"/>
      <c r="P125" s="38"/>
      <c r="Q125" s="38"/>
      <c r="R125" s="38"/>
      <c r="S125" s="38"/>
      <c r="T125" s="38"/>
      <c r="U125" s="38"/>
      <c r="V125" s="38"/>
      <c r="W125" s="38"/>
      <c r="X125" s="38"/>
      <c r="Y125" s="38"/>
    </row>
    <row r="126" spans="1:25" s="390" customFormat="1" ht="57.75" customHeight="1">
      <c r="A126" s="567" t="s">
        <v>744</v>
      </c>
      <c r="B126" s="926" t="s">
        <v>788</v>
      </c>
      <c r="C126" s="926"/>
      <c r="D126" s="926"/>
      <c r="E126" s="927"/>
      <c r="F126" s="564"/>
      <c r="G126" s="928"/>
      <c r="H126" s="929"/>
      <c r="I126" s="571"/>
      <c r="J126" s="38"/>
      <c r="K126" s="38"/>
      <c r="L126" s="38"/>
      <c r="M126" s="38"/>
      <c r="N126" s="38"/>
      <c r="O126" s="38"/>
      <c r="P126" s="38"/>
      <c r="Q126" s="38"/>
      <c r="R126" s="38"/>
      <c r="S126" s="38"/>
      <c r="T126" s="38"/>
      <c r="U126" s="38"/>
      <c r="V126" s="38"/>
      <c r="W126" s="38"/>
      <c r="X126" s="38"/>
      <c r="Y126" s="38"/>
    </row>
    <row r="127" spans="1:25" s="390" customFormat="1" ht="28.5" customHeight="1">
      <c r="A127" s="567" t="s">
        <v>745</v>
      </c>
      <c r="B127" s="926" t="s">
        <v>746</v>
      </c>
      <c r="C127" s="926"/>
      <c r="D127" s="926"/>
      <c r="E127" s="927"/>
      <c r="F127" s="443"/>
      <c r="G127" s="427"/>
      <c r="H127" s="556"/>
      <c r="I127" s="571"/>
      <c r="J127" s="38"/>
      <c r="K127" s="38"/>
      <c r="L127" s="38"/>
      <c r="M127" s="38"/>
      <c r="N127" s="38"/>
      <c r="O127" s="38"/>
      <c r="P127" s="38"/>
      <c r="Q127" s="38"/>
      <c r="R127" s="38"/>
      <c r="S127" s="38"/>
      <c r="T127" s="38"/>
      <c r="U127" s="38"/>
      <c r="V127" s="38"/>
      <c r="W127" s="38"/>
      <c r="X127" s="38"/>
      <c r="Y127" s="38"/>
    </row>
    <row r="128" spans="1:25" s="390" customFormat="1" ht="40.5" customHeight="1">
      <c r="A128" s="567" t="s">
        <v>747</v>
      </c>
      <c r="B128" s="937" t="s">
        <v>748</v>
      </c>
      <c r="C128" s="937"/>
      <c r="D128" s="937"/>
      <c r="E128" s="938"/>
      <c r="F128" s="442"/>
      <c r="G128" s="928"/>
      <c r="H128" s="929"/>
      <c r="I128" s="442"/>
      <c r="J128" s="38"/>
      <c r="K128" s="38"/>
      <c r="L128" s="38"/>
      <c r="M128" s="38"/>
      <c r="N128" s="38"/>
      <c r="O128" s="38"/>
      <c r="P128" s="38"/>
      <c r="Q128" s="38"/>
      <c r="R128" s="38"/>
      <c r="S128" s="38"/>
      <c r="T128" s="38"/>
      <c r="U128" s="38"/>
      <c r="V128" s="38"/>
      <c r="W128" s="38"/>
      <c r="X128" s="38"/>
      <c r="Y128" s="38"/>
    </row>
    <row r="129" spans="1:25" s="390" customFormat="1" ht="24" customHeight="1">
      <c r="A129" s="567" t="s">
        <v>749</v>
      </c>
      <c r="B129" s="926" t="s">
        <v>621</v>
      </c>
      <c r="C129" s="926"/>
      <c r="D129" s="926"/>
      <c r="E129" s="927"/>
      <c r="F129" s="442"/>
      <c r="G129" s="928"/>
      <c r="H129" s="929"/>
      <c r="I129" s="442"/>
      <c r="J129" s="38"/>
      <c r="K129" s="38"/>
      <c r="L129" s="38"/>
      <c r="M129" s="38"/>
      <c r="N129" s="38"/>
      <c r="O129" s="38"/>
      <c r="P129" s="38"/>
      <c r="Q129" s="38"/>
      <c r="R129" s="38"/>
      <c r="S129" s="38"/>
      <c r="T129" s="38"/>
      <c r="U129" s="38"/>
      <c r="V129" s="38"/>
      <c r="W129" s="38"/>
      <c r="X129" s="38"/>
      <c r="Y129" s="38"/>
    </row>
    <row r="130" spans="1:25" s="390" customFormat="1" ht="27" customHeight="1">
      <c r="A130" s="567" t="s">
        <v>750</v>
      </c>
      <c r="B130" s="926" t="s">
        <v>751</v>
      </c>
      <c r="C130" s="926"/>
      <c r="D130" s="926"/>
      <c r="E130" s="927"/>
      <c r="F130" s="442"/>
      <c r="G130" s="928"/>
      <c r="H130" s="929"/>
      <c r="I130" s="442"/>
      <c r="J130" s="38"/>
      <c r="K130" s="38"/>
      <c r="L130" s="38"/>
      <c r="M130" s="38"/>
      <c r="N130" s="38"/>
      <c r="O130" s="38"/>
      <c r="P130" s="38"/>
      <c r="Q130" s="38"/>
      <c r="R130" s="38"/>
      <c r="S130" s="38"/>
      <c r="T130" s="38"/>
      <c r="U130" s="38"/>
      <c r="V130" s="38"/>
      <c r="W130" s="38"/>
      <c r="X130" s="38"/>
      <c r="Y130" s="38"/>
    </row>
    <row r="131" spans="1:25" s="390" customFormat="1" ht="40.5" customHeight="1">
      <c r="A131" s="567" t="s">
        <v>740</v>
      </c>
      <c r="B131" s="926" t="s">
        <v>752</v>
      </c>
      <c r="C131" s="926"/>
      <c r="D131" s="926"/>
      <c r="E131" s="927"/>
      <c r="F131" s="442"/>
      <c r="G131" s="928"/>
      <c r="H131" s="929"/>
      <c r="I131" s="442"/>
      <c r="J131" s="38"/>
      <c r="K131" s="38"/>
      <c r="L131" s="38"/>
      <c r="M131" s="38"/>
      <c r="N131" s="38"/>
      <c r="O131" s="38"/>
      <c r="P131" s="38"/>
      <c r="Q131" s="38"/>
      <c r="R131" s="38"/>
      <c r="S131" s="38"/>
      <c r="T131" s="38"/>
      <c r="U131" s="38"/>
      <c r="V131" s="38"/>
      <c r="W131" s="38"/>
      <c r="X131" s="38"/>
      <c r="Y131" s="38"/>
    </row>
    <row r="132" spans="1:25" s="390" customFormat="1" ht="39" customHeight="1">
      <c r="A132" s="567" t="s">
        <v>741</v>
      </c>
      <c r="B132" s="926" t="s">
        <v>756</v>
      </c>
      <c r="C132" s="926"/>
      <c r="D132" s="926"/>
      <c r="E132" s="927"/>
      <c r="F132" s="442"/>
      <c r="G132" s="928"/>
      <c r="H132" s="929"/>
      <c r="I132" s="442"/>
      <c r="J132" s="38"/>
      <c r="K132" s="38"/>
      <c r="L132" s="38"/>
      <c r="M132" s="38"/>
      <c r="N132" s="38"/>
      <c r="O132" s="38"/>
      <c r="P132" s="38"/>
      <c r="Q132" s="38"/>
      <c r="R132" s="38"/>
      <c r="S132" s="38"/>
      <c r="T132" s="38"/>
      <c r="U132" s="38"/>
      <c r="V132" s="38"/>
      <c r="W132" s="38"/>
      <c r="X132" s="38"/>
      <c r="Y132" s="38"/>
    </row>
    <row r="133" spans="1:25" s="390" customFormat="1" ht="30" customHeight="1">
      <c r="A133" s="924" t="s">
        <v>741</v>
      </c>
      <c r="B133" s="930" t="s">
        <v>622</v>
      </c>
      <c r="C133" s="931"/>
      <c r="D133" s="931"/>
      <c r="E133" s="931"/>
      <c r="F133" s="444"/>
      <c r="G133" s="513"/>
      <c r="H133" s="443"/>
      <c r="I133" s="444"/>
      <c r="J133" s="38"/>
      <c r="K133" s="38"/>
      <c r="L133" s="38"/>
      <c r="M133" s="38"/>
      <c r="N133" s="38"/>
      <c r="O133" s="38"/>
      <c r="P133" s="38"/>
      <c r="Q133" s="38"/>
      <c r="R133" s="38"/>
      <c r="S133" s="38"/>
      <c r="T133" s="38"/>
      <c r="U133" s="38"/>
      <c r="V133" s="38"/>
      <c r="W133" s="38"/>
      <c r="X133" s="38"/>
      <c r="Y133" s="38"/>
    </row>
    <row r="134" spans="1:25" s="390" customFormat="1" ht="34.5" customHeight="1">
      <c r="A134" s="925"/>
      <c r="B134" s="914" t="s">
        <v>623</v>
      </c>
      <c r="C134" s="915"/>
      <c r="D134" s="915"/>
      <c r="E134" s="916"/>
      <c r="F134" s="580" t="s">
        <v>755</v>
      </c>
      <c r="G134" s="580" t="s">
        <v>755</v>
      </c>
      <c r="H134" s="515"/>
      <c r="I134" s="579" t="s">
        <v>755</v>
      </c>
      <c r="J134" s="38"/>
      <c r="K134" s="38"/>
      <c r="L134" s="38"/>
      <c r="M134" s="38"/>
      <c r="N134" s="38"/>
      <c r="O134" s="38"/>
      <c r="P134" s="38"/>
      <c r="Q134" s="38"/>
      <c r="R134" s="38"/>
      <c r="S134" s="38"/>
      <c r="T134" s="38"/>
      <c r="U134" s="38"/>
      <c r="V134" s="38"/>
      <c r="W134" s="38"/>
      <c r="X134" s="38"/>
      <c r="Y134" s="38"/>
    </row>
    <row r="135" spans="1:25" s="390" customFormat="1" ht="14.25" customHeight="1">
      <c r="A135" s="435"/>
      <c r="B135" s="519"/>
      <c r="C135" s="520"/>
      <c r="D135" s="520"/>
      <c r="E135" s="585"/>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3">
        <v>5</v>
      </c>
      <c r="B136" s="921" t="s">
        <v>757</v>
      </c>
      <c r="C136" s="921"/>
      <c r="D136" s="921"/>
      <c r="E136" s="921"/>
      <c r="F136" s="921"/>
      <c r="G136" s="921"/>
      <c r="H136" s="921"/>
      <c r="I136" s="557"/>
      <c r="J136" s="38"/>
      <c r="K136" s="38"/>
      <c r="L136" s="38"/>
      <c r="M136" s="38"/>
      <c r="N136" s="38"/>
      <c r="O136" s="38"/>
      <c r="P136" s="38"/>
      <c r="Q136" s="38"/>
      <c r="R136" s="38"/>
      <c r="S136" s="38" t="s">
        <v>538</v>
      </c>
      <c r="T136" s="38"/>
      <c r="U136" s="38"/>
      <c r="V136" s="38"/>
      <c r="W136" s="38"/>
      <c r="X136" s="38"/>
      <c r="Y136" s="38"/>
    </row>
    <row r="137" spans="1:25" s="390" customFormat="1" ht="12.75" customHeight="1">
      <c r="A137" s="578"/>
      <c r="B137" s="922"/>
      <c r="C137" s="923"/>
      <c r="D137" s="923"/>
      <c r="E137" s="923"/>
      <c r="F137" s="568"/>
      <c r="G137" s="574"/>
      <c r="H137" s="574"/>
      <c r="I137" s="577"/>
      <c r="J137" s="38"/>
      <c r="K137" s="38"/>
      <c r="L137" s="38"/>
      <c r="M137" s="38"/>
      <c r="N137" s="38"/>
      <c r="O137" s="38"/>
      <c r="P137" s="38"/>
      <c r="Q137" s="38"/>
      <c r="R137" s="38"/>
      <c r="S137" s="38" t="s">
        <v>472</v>
      </c>
      <c r="T137" s="38"/>
      <c r="U137" s="38"/>
      <c r="V137" s="38"/>
      <c r="W137" s="38"/>
      <c r="X137" s="38"/>
      <c r="Y137" s="38"/>
    </row>
    <row r="138" spans="1:25" s="390" customFormat="1" ht="52.5" customHeight="1">
      <c r="A138" s="583">
        <v>6</v>
      </c>
      <c r="B138" s="921" t="s">
        <v>758</v>
      </c>
      <c r="C138" s="921"/>
      <c r="D138" s="921"/>
      <c r="E138" s="921"/>
      <c r="F138" s="921"/>
      <c r="G138" s="921"/>
      <c r="H138" s="921"/>
      <c r="I138" s="557"/>
      <c r="J138" s="38"/>
      <c r="K138" s="38"/>
      <c r="L138" s="38"/>
      <c r="M138" s="38"/>
      <c r="N138" s="38"/>
      <c r="O138" s="38"/>
      <c r="P138" s="38"/>
      <c r="Q138" s="38"/>
      <c r="R138" s="38"/>
      <c r="S138" s="38"/>
      <c r="T138" s="38"/>
      <c r="U138" s="38"/>
      <c r="V138" s="38"/>
      <c r="W138" s="38"/>
      <c r="X138" s="38"/>
      <c r="Y138" s="38"/>
    </row>
    <row r="139" spans="1:25" s="390" customFormat="1" ht="12" customHeight="1">
      <c r="A139" s="578"/>
      <c r="B139" s="922"/>
      <c r="C139" s="923"/>
      <c r="D139" s="923"/>
      <c r="E139" s="923"/>
      <c r="F139" s="568"/>
      <c r="G139" s="574"/>
      <c r="H139" s="574"/>
      <c r="I139" s="577"/>
      <c r="J139" s="38"/>
      <c r="K139" s="38"/>
      <c r="L139" s="38"/>
      <c r="M139" s="38"/>
      <c r="N139" s="38"/>
      <c r="O139" s="38"/>
      <c r="P139" s="38"/>
      <c r="Q139" s="38"/>
      <c r="R139" s="38"/>
      <c r="S139" s="38"/>
      <c r="T139" s="38"/>
      <c r="U139" s="38"/>
      <c r="V139" s="38"/>
      <c r="W139" s="38"/>
      <c r="X139" s="38"/>
      <c r="Y139" s="38"/>
    </row>
    <row r="140" spans="1:25" s="390" customFormat="1" ht="72" customHeight="1">
      <c r="A140" s="583">
        <v>7</v>
      </c>
      <c r="B140" s="921" t="s">
        <v>759</v>
      </c>
      <c r="C140" s="921"/>
      <c r="D140" s="921"/>
      <c r="E140" s="921"/>
      <c r="F140" s="921"/>
      <c r="G140" s="921"/>
      <c r="H140" s="921"/>
      <c r="I140" s="557"/>
      <c r="J140" s="38"/>
      <c r="K140" s="38"/>
      <c r="L140" s="38"/>
      <c r="M140" s="38"/>
      <c r="N140" s="38"/>
      <c r="O140" s="38"/>
      <c r="P140" s="38"/>
      <c r="Q140" s="38"/>
      <c r="R140" s="38"/>
      <c r="S140" s="38"/>
      <c r="T140" s="38"/>
      <c r="U140" s="38"/>
      <c r="V140" s="38"/>
      <c r="W140" s="38"/>
      <c r="X140" s="38"/>
      <c r="Y140" s="38"/>
    </row>
    <row r="141" spans="1:25" s="390" customFormat="1" ht="10.5" customHeight="1">
      <c r="A141" s="578"/>
      <c r="B141" s="922"/>
      <c r="C141" s="923"/>
      <c r="D141" s="923"/>
      <c r="E141" s="923"/>
      <c r="F141" s="568"/>
      <c r="G141" s="574"/>
      <c r="H141" s="574"/>
      <c r="I141" s="577"/>
      <c r="J141" s="38"/>
      <c r="K141" s="38"/>
      <c r="L141" s="38"/>
      <c r="M141" s="38"/>
      <c r="N141" s="38"/>
      <c r="O141" s="38"/>
      <c r="P141" s="38"/>
      <c r="Q141" s="38"/>
      <c r="R141" s="38"/>
      <c r="S141" s="38"/>
      <c r="T141" s="38"/>
      <c r="U141" s="38"/>
      <c r="V141" s="38"/>
      <c r="W141" s="38"/>
      <c r="X141" s="38"/>
      <c r="Y141" s="38"/>
    </row>
    <row r="142" spans="1:25" s="390" customFormat="1" ht="42" customHeight="1">
      <c r="A142" s="583">
        <v>8</v>
      </c>
      <c r="B142" s="915" t="s">
        <v>624</v>
      </c>
      <c r="C142" s="915"/>
      <c r="D142" s="915"/>
      <c r="E142" s="915"/>
      <c r="F142" s="440"/>
      <c r="G142" s="441"/>
      <c r="H142" s="442"/>
      <c r="I142" s="442"/>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2">
        <v>2.5</v>
      </c>
      <c r="B144" s="948" t="s">
        <v>762</v>
      </c>
      <c r="C144" s="948"/>
      <c r="D144" s="948"/>
      <c r="E144" s="948"/>
      <c r="F144" s="948"/>
      <c r="G144" s="948"/>
      <c r="H144" s="948"/>
      <c r="I144" s="948"/>
      <c r="J144" s="406"/>
      <c r="K144" s="406"/>
      <c r="L144" s="406"/>
      <c r="M144" s="448"/>
      <c r="N144" s="406"/>
      <c r="O144" s="406"/>
      <c r="P144" s="406"/>
      <c r="Q144" s="406"/>
      <c r="R144" s="406"/>
      <c r="S144" s="406"/>
      <c r="T144" s="406"/>
      <c r="U144" s="406"/>
      <c r="V144" s="406"/>
      <c r="W144" s="406"/>
      <c r="X144" s="406"/>
    </row>
    <row r="145" spans="1:24" ht="52.5" customHeight="1">
      <c r="A145" s="567"/>
      <c r="B145" s="949" t="s">
        <v>763</v>
      </c>
      <c r="C145" s="949"/>
      <c r="D145" s="949"/>
      <c r="E145" s="949"/>
      <c r="F145" s="949"/>
      <c r="G145" s="949"/>
      <c r="H145" s="949"/>
      <c r="I145" s="949"/>
      <c r="J145" s="406"/>
      <c r="K145" s="406"/>
      <c r="L145" s="406"/>
      <c r="M145" s="448"/>
      <c r="N145" s="406"/>
      <c r="O145" s="406"/>
      <c r="P145" s="406"/>
      <c r="Q145" s="406"/>
      <c r="R145" s="406"/>
      <c r="S145" s="406"/>
      <c r="T145" s="406"/>
      <c r="U145" s="406"/>
      <c r="V145" s="406"/>
      <c r="W145" s="406"/>
      <c r="X145" s="406"/>
    </row>
    <row r="146" spans="1:24" ht="34.5" customHeight="1">
      <c r="A146" s="567" t="s">
        <v>692</v>
      </c>
      <c r="B146" s="950" t="s">
        <v>764</v>
      </c>
      <c r="C146" s="950"/>
      <c r="D146" s="950"/>
      <c r="E146" s="950"/>
      <c r="F146" s="951"/>
      <c r="G146" s="951"/>
      <c r="H146" s="951"/>
      <c r="I146" s="929"/>
      <c r="J146" s="406"/>
      <c r="K146" s="406"/>
      <c r="L146" s="406"/>
      <c r="M146" s="448"/>
      <c r="N146" s="406"/>
      <c r="O146" s="406"/>
      <c r="P146" s="406"/>
      <c r="Q146" s="406"/>
      <c r="R146" s="406"/>
      <c r="S146" s="406"/>
      <c r="T146" s="406"/>
      <c r="U146" s="406"/>
      <c r="V146" s="406"/>
      <c r="W146" s="406"/>
      <c r="X146" s="406"/>
    </row>
    <row r="147" spans="1:24" ht="87.75" customHeight="1">
      <c r="A147" s="567" t="s">
        <v>693</v>
      </c>
      <c r="B147" s="952" t="s">
        <v>765</v>
      </c>
      <c r="C147" s="953"/>
      <c r="D147" s="953"/>
      <c r="E147" s="954"/>
      <c r="F147" s="928"/>
      <c r="G147" s="951"/>
      <c r="H147" s="951"/>
      <c r="I147" s="929"/>
      <c r="J147" s="406"/>
      <c r="K147" s="406"/>
      <c r="L147" s="406"/>
      <c r="M147" s="448"/>
      <c r="N147" s="406"/>
      <c r="O147" s="406"/>
      <c r="P147" s="406"/>
      <c r="Q147" s="406"/>
      <c r="R147" s="406"/>
      <c r="S147" s="406"/>
      <c r="T147" s="406"/>
      <c r="U147" s="406"/>
      <c r="V147" s="406"/>
      <c r="W147" s="406"/>
      <c r="X147" s="406"/>
    </row>
    <row r="148" spans="1:24" ht="51.75" customHeight="1">
      <c r="A148" s="567" t="s">
        <v>694</v>
      </c>
      <c r="B148" s="955" t="s">
        <v>766</v>
      </c>
      <c r="C148" s="955"/>
      <c r="D148" s="955"/>
      <c r="E148" s="956"/>
      <c r="F148" s="951"/>
      <c r="G148" s="951"/>
      <c r="H148" s="951"/>
      <c r="I148" s="929"/>
      <c r="J148" s="406"/>
      <c r="K148" s="406"/>
      <c r="L148" s="406"/>
      <c r="M148" s="448"/>
      <c r="N148" s="406"/>
      <c r="O148" s="406"/>
      <c r="P148" s="406"/>
      <c r="Q148" s="406"/>
      <c r="R148" s="406"/>
      <c r="S148" s="406"/>
      <c r="T148" s="406"/>
      <c r="U148" s="406"/>
      <c r="V148" s="406"/>
      <c r="W148" s="406"/>
      <c r="X148" s="406"/>
    </row>
    <row r="149" spans="1:24" ht="24.75" customHeight="1">
      <c r="A149" s="567"/>
      <c r="B149" s="935" t="s">
        <v>767</v>
      </c>
      <c r="C149" s="936"/>
      <c r="D149" s="936"/>
      <c r="E149" s="936"/>
      <c r="F149" s="936"/>
      <c r="G149" s="936"/>
      <c r="H149" s="936"/>
      <c r="I149" s="957"/>
      <c r="J149" s="323"/>
      <c r="K149" s="323"/>
      <c r="L149" s="323"/>
      <c r="M149" s="323"/>
      <c r="N149" s="323"/>
      <c r="O149" s="323"/>
      <c r="P149" s="323"/>
      <c r="Q149" s="323"/>
      <c r="R149" s="323"/>
      <c r="S149" s="323"/>
      <c r="T149" s="323"/>
      <c r="U149" s="323"/>
      <c r="V149" s="323"/>
      <c r="W149" s="323"/>
      <c r="X149" s="323"/>
    </row>
    <row r="150" spans="1:24" ht="36" customHeight="1">
      <c r="A150" s="567">
        <v>1</v>
      </c>
      <c r="B150" s="926" t="s">
        <v>616</v>
      </c>
      <c r="C150" s="926"/>
      <c r="D150" s="926"/>
      <c r="E150" s="943"/>
      <c r="F150" s="440"/>
      <c r="G150" s="928"/>
      <c r="H150" s="929"/>
      <c r="I150" s="442"/>
      <c r="J150" s="323"/>
      <c r="K150" s="323"/>
      <c r="L150" s="323"/>
      <c r="M150" s="323"/>
      <c r="N150" s="323"/>
      <c r="O150" s="323"/>
      <c r="P150" s="323"/>
      <c r="Q150" s="323"/>
      <c r="R150" s="323"/>
      <c r="S150" s="323"/>
      <c r="T150" s="323"/>
      <c r="U150" s="323"/>
      <c r="V150" s="323"/>
      <c r="W150" s="323"/>
      <c r="X150" s="323"/>
    </row>
    <row r="151" spans="1:24" ht="42" customHeight="1">
      <c r="A151" s="567">
        <v>2</v>
      </c>
      <c r="B151" s="926" t="s">
        <v>617</v>
      </c>
      <c r="C151" s="926"/>
      <c r="D151" s="926"/>
      <c r="E151" s="943"/>
      <c r="F151" s="440"/>
      <c r="G151" s="928"/>
      <c r="H151" s="929"/>
      <c r="I151" s="442"/>
      <c r="J151" s="323"/>
      <c r="K151" s="323"/>
      <c r="L151" s="323"/>
      <c r="M151" s="323"/>
      <c r="N151" s="323"/>
      <c r="O151" s="323"/>
      <c r="P151" s="323"/>
      <c r="Q151" s="323"/>
      <c r="R151" s="323"/>
      <c r="S151" s="323"/>
      <c r="T151" s="323"/>
      <c r="U151" s="323"/>
      <c r="V151" s="323"/>
      <c r="W151" s="323"/>
      <c r="X151" s="323"/>
    </row>
    <row r="152" spans="1:24" ht="33" customHeight="1">
      <c r="A152" s="584">
        <v>3</v>
      </c>
      <c r="B152" s="944"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4"/>
      <c r="D152" s="944"/>
      <c r="E152" s="945"/>
      <c r="F152" s="440"/>
      <c r="G152" s="928"/>
      <c r="H152" s="929"/>
      <c r="I152" s="442"/>
      <c r="J152" s="323"/>
      <c r="K152" s="323"/>
      <c r="L152" s="323"/>
      <c r="M152" s="323"/>
      <c r="N152" s="323"/>
      <c r="O152" s="323"/>
      <c r="P152" s="323"/>
      <c r="Q152" s="323"/>
      <c r="R152" s="323"/>
      <c r="S152" s="323"/>
      <c r="T152" s="323"/>
      <c r="U152" s="323"/>
      <c r="V152" s="323"/>
      <c r="W152" s="323"/>
      <c r="X152" s="323"/>
    </row>
    <row r="153" spans="1:24" ht="31.5" customHeight="1">
      <c r="A153" s="590"/>
      <c r="B153" s="946"/>
      <c r="C153" s="946"/>
      <c r="D153" s="946"/>
      <c r="E153" s="947"/>
      <c r="F153" s="440"/>
      <c r="G153" s="928"/>
      <c r="H153" s="929"/>
      <c r="I153" s="442"/>
      <c r="J153" s="323"/>
      <c r="K153" s="323"/>
      <c r="L153" s="323"/>
      <c r="M153" s="323"/>
      <c r="N153" s="323"/>
      <c r="O153" s="323"/>
      <c r="P153" s="323"/>
      <c r="Q153" s="323"/>
      <c r="R153" s="323"/>
      <c r="S153" s="323"/>
      <c r="T153" s="323"/>
      <c r="U153" s="323"/>
      <c r="V153" s="323"/>
      <c r="W153" s="323"/>
      <c r="X153" s="323"/>
    </row>
    <row r="154" spans="1:24" ht="28.5" customHeight="1">
      <c r="A154" s="590"/>
      <c r="B154" s="946"/>
      <c r="C154" s="946"/>
      <c r="D154" s="946"/>
      <c r="E154" s="947"/>
      <c r="F154" s="440"/>
      <c r="G154" s="928"/>
      <c r="H154" s="929"/>
      <c r="I154" s="442"/>
      <c r="J154" s="323"/>
      <c r="K154" s="323"/>
      <c r="L154" s="323"/>
      <c r="M154" s="323"/>
      <c r="N154" s="323"/>
      <c r="O154" s="323"/>
      <c r="P154" s="323"/>
      <c r="Q154" s="323"/>
      <c r="R154" s="323"/>
      <c r="S154" s="323"/>
      <c r="T154" s="323"/>
      <c r="U154" s="323"/>
      <c r="V154" s="323"/>
      <c r="W154" s="323"/>
      <c r="X154" s="323"/>
    </row>
    <row r="155" spans="1:24" ht="32.25" customHeight="1">
      <c r="A155" s="590"/>
      <c r="B155" s="946"/>
      <c r="C155" s="946"/>
      <c r="D155" s="946"/>
      <c r="E155" s="947"/>
      <c r="F155" s="440"/>
      <c r="G155" s="928"/>
      <c r="H155" s="929"/>
      <c r="I155" s="442"/>
      <c r="J155" s="323"/>
      <c r="K155" s="323"/>
      <c r="L155" s="323"/>
      <c r="M155" s="323"/>
      <c r="N155" s="323"/>
      <c r="O155" s="323"/>
      <c r="P155" s="323"/>
      <c r="Q155" s="323"/>
      <c r="R155" s="323"/>
      <c r="S155" s="323"/>
      <c r="T155" s="323"/>
      <c r="U155" s="323"/>
      <c r="V155" s="323"/>
      <c r="W155" s="323"/>
      <c r="X155" s="323"/>
    </row>
    <row r="156" spans="1:24" ht="35.25" customHeight="1">
      <c r="A156" s="590"/>
      <c r="B156" s="939" t="s">
        <v>619</v>
      </c>
      <c r="C156" s="939"/>
      <c r="D156" s="939"/>
      <c r="E156" s="940"/>
      <c r="F156" s="440"/>
      <c r="G156" s="928"/>
      <c r="H156" s="929"/>
      <c r="I156" s="442"/>
      <c r="J156" s="323"/>
      <c r="K156" s="323"/>
      <c r="L156" s="323"/>
      <c r="M156" s="323"/>
      <c r="N156" s="323"/>
      <c r="O156" s="323"/>
      <c r="P156" s="323"/>
      <c r="Q156" s="323"/>
      <c r="R156" s="323"/>
      <c r="S156" s="323"/>
      <c r="T156" s="323"/>
      <c r="U156" s="323"/>
      <c r="V156" s="323"/>
      <c r="W156" s="323"/>
      <c r="X156" s="323"/>
    </row>
    <row r="157" spans="1:24" ht="35.25" customHeight="1">
      <c r="A157" s="590"/>
      <c r="B157" s="939" t="s">
        <v>21</v>
      </c>
      <c r="C157" s="939"/>
      <c r="D157" s="939"/>
      <c r="E157" s="940"/>
      <c r="F157" s="440"/>
      <c r="G157" s="928"/>
      <c r="H157" s="929"/>
      <c r="I157" s="442"/>
      <c r="J157" s="323"/>
      <c r="K157" s="323"/>
      <c r="L157" s="323"/>
      <c r="M157" s="323"/>
      <c r="N157" s="323"/>
      <c r="O157" s="323"/>
      <c r="P157" s="323"/>
      <c r="Q157" s="323"/>
      <c r="R157" s="323"/>
      <c r="S157" s="323"/>
      <c r="T157" s="323"/>
      <c r="U157" s="323"/>
      <c r="V157" s="323"/>
      <c r="W157" s="323"/>
      <c r="X157" s="323"/>
    </row>
    <row r="158" spans="1:24" ht="41.25" customHeight="1">
      <c r="A158" s="598"/>
      <c r="B158" s="941" t="s">
        <v>620</v>
      </c>
      <c r="C158" s="941"/>
      <c r="D158" s="941"/>
      <c r="E158" s="942"/>
      <c r="F158" s="440"/>
      <c r="G158" s="928"/>
      <c r="H158" s="929"/>
      <c r="I158" s="442"/>
      <c r="J158" s="323"/>
      <c r="K158" s="323"/>
      <c r="L158" s="323"/>
      <c r="M158" s="323"/>
      <c r="N158" s="323"/>
      <c r="O158" s="323"/>
      <c r="P158" s="323"/>
      <c r="Q158" s="323"/>
      <c r="R158" s="323"/>
      <c r="S158" s="323"/>
      <c r="T158" s="323"/>
      <c r="U158" s="323"/>
      <c r="V158" s="323"/>
      <c r="W158" s="323"/>
      <c r="X158" s="323"/>
    </row>
    <row r="159" spans="1:24" ht="21.75" customHeight="1">
      <c r="A159" s="578" t="s">
        <v>754</v>
      </c>
      <c r="B159" s="935" t="s">
        <v>768</v>
      </c>
      <c r="C159" s="936"/>
      <c r="D159" s="936"/>
      <c r="E159" s="936"/>
      <c r="F159" s="568"/>
      <c r="G159" s="568"/>
      <c r="H159" s="568"/>
      <c r="I159" s="568"/>
      <c r="J159" s="323"/>
      <c r="K159" s="323"/>
      <c r="L159" s="323"/>
      <c r="M159" s="323"/>
      <c r="N159" s="323"/>
      <c r="O159" s="323"/>
      <c r="P159" s="323"/>
      <c r="Q159" s="323"/>
      <c r="R159" s="323"/>
      <c r="S159" s="323"/>
      <c r="T159" s="323"/>
      <c r="U159" s="323"/>
      <c r="V159" s="323"/>
      <c r="W159" s="323"/>
      <c r="X159" s="323"/>
    </row>
    <row r="160" spans="1:24" ht="44.25" customHeight="1">
      <c r="A160" s="567" t="s">
        <v>744</v>
      </c>
      <c r="B160" s="926" t="s">
        <v>774</v>
      </c>
      <c r="C160" s="926"/>
      <c r="D160" s="926"/>
      <c r="E160" s="927"/>
      <c r="F160" s="442"/>
      <c r="G160" s="928"/>
      <c r="H160" s="929"/>
      <c r="I160" s="442"/>
      <c r="J160" s="323"/>
      <c r="K160" s="323"/>
      <c r="L160" s="323"/>
      <c r="M160" s="323"/>
      <c r="N160" s="323"/>
      <c r="O160" s="323"/>
      <c r="P160" s="323"/>
      <c r="Q160" s="323"/>
      <c r="R160" s="323"/>
      <c r="S160" s="323"/>
      <c r="T160" s="323"/>
      <c r="U160" s="323"/>
      <c r="V160" s="323"/>
      <c r="W160" s="323"/>
      <c r="X160" s="323"/>
    </row>
    <row r="161" spans="1:24" ht="41.25" customHeight="1">
      <c r="A161" s="567" t="s">
        <v>745</v>
      </c>
      <c r="B161" s="937" t="s">
        <v>769</v>
      </c>
      <c r="C161" s="937"/>
      <c r="D161" s="937"/>
      <c r="E161" s="938"/>
      <c r="F161" s="442"/>
      <c r="G161" s="928"/>
      <c r="H161" s="929"/>
      <c r="I161" s="442"/>
      <c r="J161" s="323"/>
      <c r="K161" s="323"/>
      <c r="L161" s="323"/>
      <c r="M161" s="323"/>
      <c r="N161" s="323"/>
      <c r="O161" s="323"/>
      <c r="P161" s="323"/>
      <c r="Q161" s="323"/>
      <c r="R161" s="323"/>
      <c r="S161" s="323"/>
      <c r="T161" s="323"/>
      <c r="U161" s="323"/>
      <c r="V161" s="323"/>
      <c r="W161" s="323"/>
      <c r="X161" s="323"/>
    </row>
    <row r="162" spans="1:24" ht="37.5" customHeight="1">
      <c r="A162" s="567" t="s">
        <v>747</v>
      </c>
      <c r="B162" s="926" t="s">
        <v>736</v>
      </c>
      <c r="C162" s="926"/>
      <c r="D162" s="926"/>
      <c r="E162" s="927"/>
      <c r="F162" s="442"/>
      <c r="G162" s="928"/>
      <c r="H162" s="929"/>
      <c r="I162" s="442"/>
      <c r="J162" s="323"/>
      <c r="K162" s="323"/>
      <c r="L162" s="323"/>
      <c r="M162" s="323"/>
      <c r="N162" s="323"/>
      <c r="O162" s="323"/>
      <c r="P162" s="323"/>
      <c r="Q162" s="323"/>
      <c r="R162" s="323"/>
      <c r="S162" s="323"/>
      <c r="T162" s="323"/>
      <c r="U162" s="323"/>
      <c r="V162" s="323"/>
      <c r="W162" s="323"/>
      <c r="X162" s="323"/>
    </row>
    <row r="163" spans="1:24" ht="32.25" customHeight="1">
      <c r="A163" s="567" t="s">
        <v>749</v>
      </c>
      <c r="B163" s="926" t="s">
        <v>621</v>
      </c>
      <c r="C163" s="926"/>
      <c r="D163" s="926"/>
      <c r="E163" s="927"/>
      <c r="F163" s="442"/>
      <c r="G163" s="928"/>
      <c r="H163" s="929"/>
      <c r="I163" s="442"/>
      <c r="J163" s="323"/>
      <c r="K163" s="323"/>
      <c r="L163" s="323"/>
      <c r="M163" s="323"/>
      <c r="N163" s="323"/>
      <c r="O163" s="323"/>
      <c r="P163" s="323"/>
      <c r="Q163" s="323"/>
      <c r="R163" s="323"/>
      <c r="S163" s="323"/>
      <c r="T163" s="323"/>
      <c r="U163" s="323"/>
      <c r="V163" s="323"/>
      <c r="W163" s="323"/>
      <c r="X163" s="323"/>
    </row>
    <row r="164" spans="1:24" ht="37.5" customHeight="1">
      <c r="A164" s="567" t="s">
        <v>750</v>
      </c>
      <c r="B164" s="926" t="s">
        <v>738</v>
      </c>
      <c r="C164" s="926"/>
      <c r="D164" s="926"/>
      <c r="E164" s="927"/>
      <c r="F164" s="442"/>
      <c r="G164" s="928"/>
      <c r="H164" s="929"/>
      <c r="I164" s="442"/>
      <c r="J164" s="323"/>
      <c r="K164" s="323"/>
      <c r="L164" s="323"/>
      <c r="M164" s="323"/>
      <c r="N164" s="323"/>
      <c r="O164" s="323"/>
      <c r="P164" s="323"/>
      <c r="Q164" s="323"/>
      <c r="R164" s="323"/>
      <c r="S164" s="323"/>
      <c r="T164" s="323"/>
      <c r="U164" s="323"/>
      <c r="V164" s="323"/>
      <c r="W164" s="323"/>
      <c r="X164" s="323"/>
    </row>
    <row r="165" spans="1:24" ht="44.25" customHeight="1">
      <c r="A165" s="567" t="s">
        <v>740</v>
      </c>
      <c r="B165" s="926" t="s">
        <v>739</v>
      </c>
      <c r="C165" s="926"/>
      <c r="D165" s="926"/>
      <c r="E165" s="927"/>
      <c r="F165" s="442"/>
      <c r="G165" s="928"/>
      <c r="H165" s="929"/>
      <c r="I165" s="442"/>
      <c r="J165" s="323"/>
      <c r="K165" s="323"/>
      <c r="L165" s="323"/>
      <c r="M165" s="323"/>
      <c r="N165" s="323"/>
      <c r="O165" s="323"/>
      <c r="P165" s="323"/>
      <c r="Q165" s="323"/>
      <c r="R165" s="323"/>
      <c r="S165" s="323"/>
      <c r="T165" s="323"/>
      <c r="U165" s="323"/>
      <c r="V165" s="323"/>
      <c r="W165" s="323"/>
      <c r="X165" s="323"/>
    </row>
    <row r="166" spans="1:24" ht="39.75" customHeight="1">
      <c r="A166" s="567" t="s">
        <v>741</v>
      </c>
      <c r="B166" s="926" t="s">
        <v>775</v>
      </c>
      <c r="C166" s="926"/>
      <c r="D166" s="926"/>
      <c r="E166" s="927"/>
      <c r="F166" s="442"/>
      <c r="G166" s="928"/>
      <c r="H166" s="929"/>
      <c r="I166" s="564"/>
      <c r="J166" s="323"/>
      <c r="K166" s="323"/>
      <c r="L166" s="323"/>
      <c r="M166" s="323"/>
      <c r="N166" s="323"/>
      <c r="O166" s="323"/>
      <c r="P166" s="323"/>
      <c r="Q166" s="323"/>
      <c r="R166" s="323"/>
      <c r="S166" s="323"/>
      <c r="T166" s="323"/>
      <c r="U166" s="323"/>
      <c r="V166" s="323"/>
      <c r="W166" s="323"/>
      <c r="X166" s="323"/>
    </row>
    <row r="167" spans="1:24" ht="49.5" customHeight="1">
      <c r="A167" s="924" t="s">
        <v>777</v>
      </c>
      <c r="B167" s="930" t="s">
        <v>622</v>
      </c>
      <c r="C167" s="931"/>
      <c r="D167" s="931"/>
      <c r="E167" s="932"/>
      <c r="F167" s="591"/>
      <c r="G167" s="513"/>
      <c r="H167" s="443"/>
      <c r="I167" s="444"/>
      <c r="J167" s="323"/>
      <c r="K167" s="323"/>
      <c r="L167" s="323"/>
      <c r="M167" s="323"/>
      <c r="N167" s="323"/>
      <c r="O167" s="323"/>
      <c r="P167" s="323"/>
      <c r="Q167" s="323"/>
      <c r="R167" s="323"/>
      <c r="S167" s="323"/>
      <c r="T167" s="323"/>
      <c r="U167" s="323"/>
      <c r="V167" s="323"/>
      <c r="W167" s="323"/>
      <c r="X167" s="323"/>
    </row>
    <row r="168" spans="1:24" ht="20.25" customHeight="1">
      <c r="A168" s="925"/>
      <c r="B168" s="914" t="s">
        <v>623</v>
      </c>
      <c r="C168" s="915"/>
      <c r="D168" s="915"/>
      <c r="E168" s="916"/>
      <c r="F168" s="572" t="s">
        <v>691</v>
      </c>
      <c r="G168" s="543" t="s">
        <v>691</v>
      </c>
      <c r="H168" s="445"/>
      <c r="I168" s="572" t="s">
        <v>691</v>
      </c>
      <c r="J168" s="323"/>
      <c r="K168" s="323"/>
      <c r="L168" s="323"/>
      <c r="M168" s="323"/>
      <c r="N168" s="323"/>
      <c r="O168" s="323"/>
      <c r="P168" s="323"/>
      <c r="Q168" s="323"/>
      <c r="R168" s="323"/>
      <c r="S168" s="323"/>
      <c r="T168" s="323"/>
      <c r="U168" s="323"/>
      <c r="V168" s="323"/>
      <c r="W168" s="323"/>
      <c r="X168" s="323"/>
    </row>
    <row r="169" spans="1:24" ht="19.5" customHeight="1">
      <c r="A169" s="567"/>
      <c r="B169" s="933" t="s">
        <v>729</v>
      </c>
      <c r="C169" s="933"/>
      <c r="D169" s="933"/>
      <c r="E169" s="933"/>
      <c r="F169" s="933"/>
      <c r="G169" s="933"/>
      <c r="H169" s="933"/>
      <c r="I169" s="934"/>
      <c r="J169" s="323"/>
      <c r="K169" s="323"/>
      <c r="L169" s="323"/>
      <c r="M169" s="323"/>
      <c r="N169" s="323"/>
      <c r="O169" s="323"/>
      <c r="P169" s="323"/>
      <c r="Q169" s="323"/>
      <c r="R169" s="323"/>
      <c r="S169" s="323"/>
      <c r="T169" s="323"/>
      <c r="U169" s="323"/>
      <c r="V169" s="323"/>
      <c r="W169" s="323"/>
      <c r="X169" s="323"/>
    </row>
    <row r="170" spans="1:24" ht="24.75" customHeight="1">
      <c r="A170" s="582" t="s">
        <v>742</v>
      </c>
      <c r="B170" s="935" t="s">
        <v>743</v>
      </c>
      <c r="C170" s="936"/>
      <c r="D170" s="936"/>
      <c r="E170" s="936"/>
      <c r="F170" s="568"/>
      <c r="G170" s="569"/>
      <c r="H170" s="569"/>
      <c r="I170" s="570"/>
      <c r="J170" s="323"/>
      <c r="K170" s="323"/>
      <c r="L170" s="323"/>
      <c r="M170" s="323"/>
      <c r="N170" s="323"/>
      <c r="O170" s="323"/>
      <c r="P170" s="323"/>
      <c r="Q170" s="323"/>
      <c r="R170" s="323"/>
      <c r="S170" s="323"/>
      <c r="T170" s="323"/>
      <c r="U170" s="323"/>
      <c r="V170" s="323"/>
      <c r="W170" s="323"/>
      <c r="X170" s="323"/>
    </row>
    <row r="171" spans="1:24" ht="40.5" customHeight="1">
      <c r="A171" s="567" t="s">
        <v>744</v>
      </c>
      <c r="B171" s="926" t="s">
        <v>776</v>
      </c>
      <c r="C171" s="926"/>
      <c r="D171" s="926"/>
      <c r="E171" s="927"/>
      <c r="F171" s="564"/>
      <c r="G171" s="928"/>
      <c r="H171" s="929"/>
      <c r="I171" s="564"/>
      <c r="J171" s="323"/>
      <c r="K171" s="323"/>
      <c r="L171" s="323"/>
      <c r="M171" s="323"/>
      <c r="N171" s="323"/>
      <c r="O171" s="323"/>
      <c r="P171" s="323"/>
      <c r="Q171" s="323"/>
      <c r="R171" s="323"/>
      <c r="S171" s="323"/>
      <c r="T171" s="323"/>
      <c r="U171" s="323"/>
      <c r="V171" s="323"/>
      <c r="W171" s="323"/>
      <c r="X171" s="323"/>
    </row>
    <row r="172" spans="1:24" ht="30" customHeight="1">
      <c r="A172" s="567" t="s">
        <v>745</v>
      </c>
      <c r="B172" s="926" t="s">
        <v>746</v>
      </c>
      <c r="C172" s="926"/>
      <c r="D172" s="926"/>
      <c r="E172" s="927"/>
      <c r="F172" s="443"/>
      <c r="G172" s="427"/>
      <c r="H172" s="556"/>
      <c r="I172" s="571"/>
      <c r="J172" s="323"/>
      <c r="K172" s="323"/>
      <c r="L172" s="323"/>
      <c r="M172" s="323"/>
      <c r="N172" s="323"/>
      <c r="O172" s="323"/>
      <c r="P172" s="323"/>
      <c r="Q172" s="323"/>
      <c r="R172" s="323"/>
      <c r="S172" s="323"/>
      <c r="T172" s="323"/>
      <c r="U172" s="323"/>
      <c r="V172" s="323"/>
      <c r="W172" s="323"/>
      <c r="X172" s="323"/>
    </row>
    <row r="173" spans="1:24" ht="35.25" customHeight="1">
      <c r="A173" s="567" t="s">
        <v>747</v>
      </c>
      <c r="B173" s="937" t="s">
        <v>770</v>
      </c>
      <c r="C173" s="937"/>
      <c r="D173" s="937"/>
      <c r="E173" s="938"/>
      <c r="F173" s="442"/>
      <c r="G173" s="928"/>
      <c r="H173" s="929"/>
      <c r="I173" s="442"/>
      <c r="J173" s="323"/>
      <c r="K173" s="323"/>
      <c r="L173" s="323"/>
      <c r="M173" s="323"/>
      <c r="N173" s="323"/>
      <c r="O173" s="323"/>
      <c r="P173" s="323"/>
      <c r="Q173" s="323"/>
      <c r="R173" s="323"/>
      <c r="S173" s="323"/>
      <c r="T173" s="323"/>
      <c r="U173" s="323"/>
      <c r="V173" s="323"/>
      <c r="W173" s="323"/>
      <c r="X173" s="323"/>
    </row>
    <row r="174" spans="1:24" ht="31.5" customHeight="1">
      <c r="A174" s="567" t="s">
        <v>749</v>
      </c>
      <c r="B174" s="926" t="s">
        <v>621</v>
      </c>
      <c r="C174" s="926"/>
      <c r="D174" s="926"/>
      <c r="E174" s="927"/>
      <c r="F174" s="442"/>
      <c r="G174" s="928"/>
      <c r="H174" s="929"/>
      <c r="I174" s="442"/>
      <c r="J174" s="323"/>
      <c r="K174" s="323"/>
      <c r="L174" s="323"/>
      <c r="M174" s="323"/>
      <c r="N174" s="323"/>
      <c r="O174" s="323"/>
      <c r="P174" s="323"/>
      <c r="Q174" s="323"/>
      <c r="R174" s="323"/>
      <c r="S174" s="323"/>
      <c r="T174" s="323"/>
      <c r="U174" s="323"/>
      <c r="V174" s="323"/>
      <c r="W174" s="323"/>
      <c r="X174" s="323"/>
    </row>
    <row r="175" spans="1:24" ht="33" customHeight="1">
      <c r="A175" s="567" t="s">
        <v>750</v>
      </c>
      <c r="B175" s="926" t="s">
        <v>751</v>
      </c>
      <c r="C175" s="926"/>
      <c r="D175" s="926"/>
      <c r="E175" s="927"/>
      <c r="F175" s="442"/>
      <c r="G175" s="928"/>
      <c r="H175" s="929"/>
      <c r="I175" s="442"/>
      <c r="J175" s="323"/>
      <c r="K175" s="323"/>
      <c r="L175" s="323"/>
      <c r="M175" s="323"/>
      <c r="N175" s="323"/>
      <c r="O175" s="323"/>
      <c r="P175" s="323"/>
      <c r="Q175" s="323"/>
      <c r="R175" s="323"/>
      <c r="S175" s="323"/>
      <c r="T175" s="323"/>
      <c r="U175" s="323"/>
      <c r="V175" s="323"/>
      <c r="W175" s="323"/>
      <c r="X175" s="323"/>
    </row>
    <row r="176" spans="1:24" ht="44.25" customHeight="1">
      <c r="A176" s="567" t="s">
        <v>740</v>
      </c>
      <c r="B176" s="926" t="s">
        <v>752</v>
      </c>
      <c r="C176" s="926"/>
      <c r="D176" s="926"/>
      <c r="E176" s="927"/>
      <c r="F176" s="442"/>
      <c r="G176" s="928"/>
      <c r="H176" s="929"/>
      <c r="I176" s="442"/>
      <c r="J176" s="323"/>
      <c r="K176" s="323"/>
      <c r="L176" s="323"/>
      <c r="M176" s="323"/>
      <c r="N176" s="323"/>
      <c r="O176" s="323"/>
      <c r="P176" s="323"/>
      <c r="Q176" s="323"/>
      <c r="R176" s="323"/>
      <c r="S176" s="323"/>
      <c r="T176" s="323"/>
      <c r="U176" s="323"/>
      <c r="V176" s="323"/>
      <c r="W176" s="323"/>
      <c r="X176" s="323"/>
    </row>
    <row r="177" spans="1:24" ht="37.5" customHeight="1">
      <c r="A177" s="567" t="s">
        <v>741</v>
      </c>
      <c r="B177" s="926" t="s">
        <v>753</v>
      </c>
      <c r="C177" s="926"/>
      <c r="D177" s="926"/>
      <c r="E177" s="927"/>
      <c r="F177" s="442"/>
      <c r="G177" s="928"/>
      <c r="H177" s="929"/>
      <c r="I177" s="442"/>
      <c r="J177" s="323"/>
      <c r="K177" s="323"/>
      <c r="L177" s="323"/>
      <c r="M177" s="323"/>
      <c r="N177" s="323"/>
      <c r="O177" s="323"/>
      <c r="P177" s="323"/>
      <c r="Q177" s="323"/>
      <c r="R177" s="323"/>
      <c r="S177" s="323"/>
      <c r="T177" s="323"/>
      <c r="U177" s="323"/>
      <c r="V177" s="323"/>
      <c r="W177" s="323"/>
      <c r="X177" s="323"/>
    </row>
    <row r="178" spans="1:24" ht="33" customHeight="1">
      <c r="A178" s="924" t="s">
        <v>777</v>
      </c>
      <c r="B178" s="930" t="s">
        <v>622</v>
      </c>
      <c r="C178" s="931"/>
      <c r="D178" s="931"/>
      <c r="E178" s="932"/>
      <c r="F178" s="444"/>
      <c r="G178" s="513"/>
      <c r="H178" s="443"/>
      <c r="I178" s="444"/>
    </row>
    <row r="179" spans="1:24" ht="39" customHeight="1">
      <c r="A179" s="925"/>
      <c r="B179" s="914" t="s">
        <v>623</v>
      </c>
      <c r="C179" s="915"/>
      <c r="D179" s="915"/>
      <c r="E179" s="916"/>
      <c r="F179" s="580" t="s">
        <v>755</v>
      </c>
      <c r="G179" s="580" t="s">
        <v>755</v>
      </c>
      <c r="H179" s="515"/>
      <c r="I179" s="580" t="s">
        <v>755</v>
      </c>
    </row>
    <row r="180" spans="1:24" ht="16.5" customHeight="1">
      <c r="A180" s="83"/>
      <c r="B180" s="510"/>
      <c r="C180" s="510"/>
      <c r="D180" s="510"/>
      <c r="E180" s="510"/>
      <c r="F180" s="510"/>
      <c r="G180" s="510"/>
      <c r="H180" s="510"/>
      <c r="I180" s="510"/>
    </row>
    <row r="181" spans="1:24" ht="53.25" customHeight="1">
      <c r="A181" s="567">
        <v>5</v>
      </c>
      <c r="B181" s="921" t="s">
        <v>771</v>
      </c>
      <c r="C181" s="921"/>
      <c r="D181" s="921"/>
      <c r="E181" s="921"/>
      <c r="F181" s="921"/>
      <c r="G181" s="921"/>
      <c r="H181" s="921"/>
      <c r="I181" s="558"/>
    </row>
    <row r="182" spans="1:24" ht="9" customHeight="1">
      <c r="A182" s="432"/>
      <c r="B182" s="917"/>
      <c r="C182" s="917"/>
      <c r="D182" s="917"/>
      <c r="E182" s="917"/>
      <c r="F182" s="917"/>
      <c r="G182" s="917"/>
      <c r="H182" s="917"/>
      <c r="I182" s="917"/>
    </row>
    <row r="183" spans="1:24" ht="61.5" customHeight="1">
      <c r="A183" s="567">
        <v>6</v>
      </c>
      <c r="B183" s="921" t="s">
        <v>772</v>
      </c>
      <c r="C183" s="921"/>
      <c r="D183" s="921"/>
      <c r="E183" s="921"/>
      <c r="F183" s="921"/>
      <c r="G183" s="921"/>
      <c r="H183" s="921"/>
      <c r="I183" s="558"/>
    </row>
    <row r="184" spans="1:24" ht="15.75" customHeight="1">
      <c r="A184" s="918"/>
      <c r="B184" s="919"/>
      <c r="C184" s="919"/>
      <c r="D184" s="919"/>
      <c r="E184" s="919"/>
      <c r="F184" s="919"/>
      <c r="G184" s="919"/>
      <c r="H184" s="919"/>
      <c r="I184" s="920"/>
    </row>
    <row r="185" spans="1:24" ht="72" customHeight="1">
      <c r="A185" s="567">
        <v>7</v>
      </c>
      <c r="B185" s="921" t="s">
        <v>773</v>
      </c>
      <c r="C185" s="921"/>
      <c r="D185" s="921"/>
      <c r="E185" s="921"/>
      <c r="F185" s="921"/>
      <c r="G185" s="921"/>
      <c r="H185" s="921"/>
      <c r="I185" s="558"/>
    </row>
    <row r="186" spans="1:24" ht="45.75" customHeight="1">
      <c r="A186" s="573">
        <v>8</v>
      </c>
      <c r="B186" s="915" t="s">
        <v>624</v>
      </c>
      <c r="C186" s="915"/>
      <c r="D186" s="915"/>
      <c r="E186" s="916"/>
      <c r="F186" s="517"/>
      <c r="G186" s="602"/>
      <c r="H186" s="603"/>
      <c r="I186" s="517"/>
    </row>
    <row r="187" spans="1:24" ht="12.75" customHeight="1">
      <c r="A187" s="450"/>
      <c r="B187" s="338"/>
      <c r="C187" s="338"/>
      <c r="D187" s="338"/>
      <c r="E187" s="338"/>
      <c r="F187" s="338"/>
      <c r="G187" s="338"/>
      <c r="H187" s="338"/>
      <c r="I187" s="340"/>
      <c r="M187" s="594"/>
    </row>
    <row r="188" spans="1:24" ht="24" customHeight="1">
      <c r="A188" s="599">
        <v>3</v>
      </c>
      <c r="B188" s="901" t="s">
        <v>778</v>
      </c>
      <c r="C188" s="901"/>
      <c r="D188" s="901"/>
      <c r="E188" s="901"/>
      <c r="F188" s="901"/>
      <c r="G188" s="901"/>
      <c r="H188" s="901"/>
      <c r="I188" s="901"/>
      <c r="M188" s="605"/>
    </row>
    <row r="189" spans="1:24" ht="24" customHeight="1">
      <c r="A189" s="432" t="s">
        <v>412</v>
      </c>
      <c r="B189" s="902" t="s">
        <v>779</v>
      </c>
      <c r="C189" s="902"/>
      <c r="D189" s="902"/>
      <c r="E189" s="902"/>
      <c r="F189" s="902"/>
      <c r="G189" s="902"/>
      <c r="H189" s="902"/>
      <c r="I189" s="902"/>
      <c r="M189" s="604"/>
    </row>
    <row r="190" spans="1:24" ht="73.5" customHeight="1">
      <c r="A190" s="432" t="s">
        <v>780</v>
      </c>
      <c r="B190" s="903" t="s">
        <v>783</v>
      </c>
      <c r="C190" s="903"/>
      <c r="D190" s="903"/>
      <c r="E190" s="903"/>
      <c r="F190" s="903"/>
      <c r="G190" s="903"/>
      <c r="H190" s="903"/>
      <c r="I190" s="903"/>
      <c r="M190" s="337"/>
    </row>
    <row r="191" spans="1:24" ht="30.75" customHeight="1">
      <c r="A191" s="432" t="s">
        <v>781</v>
      </c>
      <c r="B191" s="904" t="s">
        <v>784</v>
      </c>
      <c r="C191" s="904"/>
      <c r="D191" s="904"/>
      <c r="E191" s="904"/>
      <c r="F191" s="904"/>
      <c r="G191" s="904"/>
      <c r="H191" s="904"/>
      <c r="I191" s="904"/>
      <c r="M191" s="337"/>
    </row>
    <row r="192" spans="1:24" ht="230.25" customHeight="1">
      <c r="A192" s="432"/>
      <c r="B192" s="905" t="s">
        <v>789</v>
      </c>
      <c r="C192" s="905"/>
      <c r="D192" s="905"/>
      <c r="E192" s="905"/>
      <c r="F192" s="905"/>
      <c r="G192" s="905"/>
      <c r="H192" s="905"/>
      <c r="I192" s="905"/>
      <c r="M192" s="337"/>
    </row>
    <row r="193" spans="1:13" ht="10.5" customHeight="1">
      <c r="A193" s="432"/>
      <c r="B193" s="600"/>
      <c r="C193" s="600"/>
      <c r="D193" s="600"/>
      <c r="E193" s="600"/>
      <c r="F193" s="600"/>
      <c r="G193" s="600"/>
      <c r="H193" s="600"/>
      <c r="I193" s="600"/>
      <c r="M193" s="337"/>
    </row>
    <row r="194" spans="1:13" ht="66.75" customHeight="1">
      <c r="A194" s="432"/>
      <c r="B194" s="906" t="s">
        <v>790</v>
      </c>
      <c r="C194" s="907"/>
      <c r="D194" s="907"/>
      <c r="E194" s="907"/>
      <c r="F194" s="907"/>
      <c r="G194" s="907"/>
      <c r="H194" s="907"/>
      <c r="I194" s="907"/>
      <c r="M194" s="337"/>
    </row>
    <row r="195" spans="1:13" ht="12" customHeight="1">
      <c r="A195" s="432"/>
      <c r="B195" s="908"/>
      <c r="C195" s="908"/>
      <c r="D195" s="908"/>
      <c r="E195" s="908"/>
      <c r="F195" s="908"/>
      <c r="G195" s="908"/>
      <c r="H195" s="908"/>
      <c r="I195" s="908"/>
      <c r="M195" s="337"/>
    </row>
    <row r="196" spans="1:13" ht="44.25" customHeight="1">
      <c r="A196" s="567"/>
      <c r="B196" s="909" t="s">
        <v>782</v>
      </c>
      <c r="C196" s="910"/>
      <c r="D196" s="910"/>
      <c r="E196" s="910"/>
      <c r="F196" s="910"/>
      <c r="G196" s="910"/>
      <c r="H196" s="910"/>
      <c r="I196" s="911"/>
      <c r="M196" s="337"/>
    </row>
    <row r="197" spans="1:13" ht="23.25" customHeight="1">
      <c r="A197" s="567"/>
      <c r="B197" s="560"/>
      <c r="C197" s="561"/>
      <c r="D197" s="561"/>
      <c r="E197" s="561"/>
      <c r="F197" s="561"/>
      <c r="G197" s="561"/>
      <c r="H197" s="561"/>
      <c r="I197" s="561"/>
      <c r="M197" s="337"/>
    </row>
    <row r="198" spans="1:13" ht="20.25" customHeight="1">
      <c r="A198" s="593">
        <v>4</v>
      </c>
      <c r="B198" s="912" t="s">
        <v>626</v>
      </c>
      <c r="C198" s="913"/>
      <c r="D198" s="913"/>
      <c r="E198" s="913"/>
      <c r="F198" s="913"/>
      <c r="G198" s="913"/>
      <c r="H198" s="913"/>
      <c r="I198" s="595"/>
      <c r="M198" s="337" t="str">
        <f>M21</f>
        <v>2 or more</v>
      </c>
    </row>
    <row r="199" spans="1:13" ht="29.25" customHeight="1">
      <c r="A199" s="592">
        <v>4.0999999999999996</v>
      </c>
      <c r="B199" s="1034" t="s">
        <v>595</v>
      </c>
      <c r="C199" s="1035"/>
      <c r="D199" s="1035"/>
      <c r="E199" s="1036"/>
      <c r="F199" s="1037"/>
      <c r="G199" s="1037"/>
      <c r="H199" s="1038"/>
      <c r="I199" s="340"/>
    </row>
    <row r="200" spans="1:13" ht="25.5" customHeight="1">
      <c r="A200" s="592" t="s">
        <v>627</v>
      </c>
      <c r="B200" s="889" t="s">
        <v>628</v>
      </c>
      <c r="C200" s="879"/>
      <c r="D200" s="879"/>
      <c r="E200" s="879"/>
      <c r="F200" s="879"/>
      <c r="G200" s="879"/>
      <c r="H200" s="879"/>
      <c r="I200" s="340"/>
    </row>
    <row r="201" spans="1:13" ht="39.75" customHeight="1">
      <c r="A201" s="453"/>
      <c r="B201" s="454"/>
      <c r="C201" s="454"/>
      <c r="D201" s="418" t="s">
        <v>682</v>
      </c>
      <c r="E201" s="555"/>
      <c r="F201" s="868" t="s">
        <v>631</v>
      </c>
      <c r="G201" s="869"/>
      <c r="H201" s="870"/>
      <c r="I201" s="340"/>
    </row>
    <row r="202" spans="1:13" ht="17.25" customHeight="1">
      <c r="A202" s="455" t="s">
        <v>633</v>
      </c>
      <c r="B202" s="1039" t="s">
        <v>634</v>
      </c>
      <c r="C202" s="1039"/>
      <c r="D202" s="456"/>
      <c r="E202" s="508"/>
      <c r="F202" s="896"/>
      <c r="G202" s="897"/>
      <c r="H202" s="898"/>
      <c r="I202" s="340"/>
    </row>
    <row r="203" spans="1:13" ht="37.5" customHeight="1">
      <c r="A203" s="455"/>
      <c r="B203" s="885" t="s">
        <v>696</v>
      </c>
      <c r="C203" s="899"/>
      <c r="D203" s="900"/>
      <c r="E203" s="457"/>
      <c r="F203" s="865"/>
      <c r="G203" s="866"/>
      <c r="H203" s="867"/>
      <c r="I203" s="340"/>
    </row>
    <row r="204" spans="1:13" ht="15.75" hidden="1" customHeight="1">
      <c r="A204" s="455">
        <v>1</v>
      </c>
      <c r="B204" s="1032" t="s">
        <v>635</v>
      </c>
      <c r="C204" s="1040"/>
      <c r="D204" s="461"/>
      <c r="E204" s="507"/>
      <c r="F204" s="865"/>
      <c r="G204" s="866"/>
      <c r="H204" s="867"/>
      <c r="I204" s="340"/>
    </row>
    <row r="205" spans="1:13" ht="25.5" customHeight="1">
      <c r="A205" s="455">
        <v>1</v>
      </c>
      <c r="B205" s="865"/>
      <c r="C205" s="867"/>
      <c r="D205" s="461"/>
      <c r="E205" s="452"/>
      <c r="F205" s="865"/>
      <c r="G205" s="866"/>
      <c r="H205" s="867"/>
    </row>
    <row r="206" spans="1:13" ht="29.25" customHeight="1">
      <c r="A206" s="455">
        <v>2</v>
      </c>
      <c r="B206" s="865"/>
      <c r="C206" s="867"/>
      <c r="D206" s="461"/>
      <c r="E206" s="452"/>
      <c r="F206" s="865"/>
      <c r="G206" s="866"/>
      <c r="H206" s="867"/>
      <c r="I206" s="340"/>
    </row>
    <row r="207" spans="1:13" ht="28.5" customHeight="1">
      <c r="A207" s="455">
        <v>3</v>
      </c>
      <c r="B207" s="865"/>
      <c r="C207" s="867"/>
      <c r="D207" s="461"/>
      <c r="E207" s="452"/>
      <c r="F207" s="865"/>
      <c r="G207" s="866"/>
      <c r="H207" s="867"/>
      <c r="I207" s="340"/>
    </row>
    <row r="208" spans="1:13" ht="32.25" customHeight="1">
      <c r="A208" s="455">
        <v>4</v>
      </c>
      <c r="B208" s="865"/>
      <c r="C208" s="867"/>
      <c r="D208" s="461"/>
      <c r="E208" s="452"/>
      <c r="F208" s="865"/>
      <c r="G208" s="866"/>
      <c r="H208" s="867"/>
      <c r="I208" s="340"/>
    </row>
    <row r="209" spans="1:9" ht="35.25" customHeight="1">
      <c r="A209" s="455">
        <v>5</v>
      </c>
      <c r="B209" s="865"/>
      <c r="C209" s="867"/>
      <c r="D209" s="461"/>
      <c r="E209" s="452"/>
      <c r="F209" s="865"/>
      <c r="G209" s="866"/>
      <c r="H209" s="867"/>
      <c r="I209" s="340"/>
    </row>
    <row r="210" spans="1:9" ht="29.25" customHeight="1">
      <c r="A210" s="420"/>
      <c r="B210" s="451"/>
      <c r="C210" s="452"/>
      <c r="D210" s="452"/>
      <c r="E210" s="452"/>
      <c r="F210" s="452"/>
      <c r="G210" s="452"/>
      <c r="H210" s="452"/>
      <c r="I210" s="340"/>
    </row>
    <row r="211" spans="1:9" ht="20.25" customHeight="1">
      <c r="A211" s="453" t="s">
        <v>585</v>
      </c>
      <c r="B211" s="889" t="s">
        <v>642</v>
      </c>
      <c r="C211" s="879"/>
      <c r="D211" s="879"/>
      <c r="E211" s="879"/>
      <c r="F211" s="879"/>
      <c r="G211" s="879"/>
      <c r="H211" s="879"/>
      <c r="I211" s="340"/>
    </row>
    <row r="212" spans="1:9" ht="47.25" customHeight="1">
      <c r="A212" s="453"/>
      <c r="B212" s="469"/>
      <c r="C212" s="454"/>
      <c r="D212" s="418" t="s">
        <v>683</v>
      </c>
      <c r="E212" s="555"/>
      <c r="F212" s="868" t="s">
        <v>631</v>
      </c>
      <c r="G212" s="869"/>
      <c r="H212" s="870"/>
      <c r="I212" s="340"/>
    </row>
    <row r="213" spans="1:9" ht="17.25" customHeight="1">
      <c r="A213" s="455" t="s">
        <v>633</v>
      </c>
      <c r="B213" s="895" t="s">
        <v>634</v>
      </c>
      <c r="C213" s="884"/>
      <c r="D213" s="470"/>
      <c r="E213" s="508"/>
      <c r="F213" s="896"/>
      <c r="G213" s="897"/>
      <c r="H213" s="898"/>
      <c r="I213" s="340"/>
    </row>
    <row r="214" spans="1:9" ht="34.5" customHeight="1">
      <c r="A214" s="455"/>
      <c r="B214" s="885" t="s">
        <v>696</v>
      </c>
      <c r="C214" s="899"/>
      <c r="D214" s="900"/>
      <c r="E214" s="457"/>
      <c r="F214" s="896"/>
      <c r="G214" s="897"/>
      <c r="H214" s="898"/>
      <c r="I214" s="340"/>
    </row>
    <row r="215" spans="1:9" ht="30" customHeight="1">
      <c r="A215" s="455">
        <v>1</v>
      </c>
      <c r="B215" s="865"/>
      <c r="C215" s="867"/>
      <c r="D215" s="461"/>
      <c r="E215" s="452"/>
      <c r="F215" s="865"/>
      <c r="G215" s="866"/>
      <c r="H215" s="867"/>
      <c r="I215" s="340"/>
    </row>
    <row r="216" spans="1:9" ht="28.5" customHeight="1">
      <c r="A216" s="455">
        <v>2</v>
      </c>
      <c r="B216" s="865"/>
      <c r="C216" s="867"/>
      <c r="D216" s="461"/>
      <c r="E216" s="452"/>
      <c r="F216" s="865"/>
      <c r="G216" s="866"/>
      <c r="H216" s="867"/>
    </row>
    <row r="217" spans="1:9" ht="27.75" customHeight="1">
      <c r="A217" s="455">
        <v>3</v>
      </c>
      <c r="B217" s="865"/>
      <c r="C217" s="867"/>
      <c r="D217" s="461"/>
      <c r="E217" s="452"/>
      <c r="F217" s="865"/>
      <c r="G217" s="866"/>
      <c r="H217" s="867"/>
      <c r="I217" s="340"/>
    </row>
    <row r="218" spans="1:9" ht="30" customHeight="1">
      <c r="A218" s="455">
        <v>4</v>
      </c>
      <c r="B218" s="865"/>
      <c r="C218" s="867"/>
      <c r="D218" s="461"/>
      <c r="E218" s="452"/>
      <c r="F218" s="865"/>
      <c r="G218" s="866"/>
      <c r="H218" s="867"/>
      <c r="I218" s="340"/>
    </row>
    <row r="219" spans="1:9" ht="30.75" customHeight="1">
      <c r="A219" s="455">
        <v>5</v>
      </c>
      <c r="B219" s="865"/>
      <c r="C219" s="867"/>
      <c r="D219" s="461"/>
      <c r="E219" s="452"/>
      <c r="F219" s="865"/>
      <c r="G219" s="866"/>
      <c r="H219" s="867"/>
      <c r="I219" s="340"/>
    </row>
    <row r="220" spans="1:9" ht="51" customHeight="1">
      <c r="A220" s="455"/>
      <c r="B220" s="871" t="s">
        <v>644</v>
      </c>
      <c r="C220" s="872"/>
      <c r="D220" s="461"/>
      <c r="E220" s="521"/>
      <c r="F220" s="452"/>
      <c r="G220" s="452"/>
      <c r="H220" s="509"/>
      <c r="I220" s="340"/>
    </row>
    <row r="221" spans="1:9" ht="16.5" customHeight="1">
      <c r="A221" s="450"/>
      <c r="B221" s="338"/>
      <c r="C221" s="338"/>
      <c r="D221" s="447"/>
      <c r="E221" s="447"/>
      <c r="F221" s="447"/>
      <c r="G221" s="447"/>
      <c r="H221" s="447"/>
      <c r="I221" s="340"/>
    </row>
    <row r="222" spans="1:9" ht="16.5" customHeight="1">
      <c r="A222" s="453" t="s">
        <v>645</v>
      </c>
      <c r="B222" s="873" t="s">
        <v>646</v>
      </c>
      <c r="C222" s="874"/>
      <c r="D222" s="471"/>
      <c r="E222" s="875"/>
      <c r="F222" s="876"/>
      <c r="G222" s="877"/>
      <c r="H222" s="878"/>
      <c r="I222" s="340"/>
    </row>
    <row r="223" spans="1:9" ht="34.5" customHeight="1">
      <c r="A223" s="453"/>
      <c r="B223" s="879"/>
      <c r="C223" s="873"/>
      <c r="D223" s="472" t="s">
        <v>684</v>
      </c>
      <c r="E223" s="880" t="s">
        <v>631</v>
      </c>
      <c r="F223" s="881"/>
      <c r="G223" s="881"/>
      <c r="H223" s="882"/>
      <c r="I223" s="340"/>
    </row>
    <row r="224" spans="1:9" ht="56.25" customHeight="1">
      <c r="A224" s="455"/>
      <c r="B224" s="863" t="s">
        <v>648</v>
      </c>
      <c r="C224" s="864"/>
      <c r="D224" s="461"/>
      <c r="E224" s="865"/>
      <c r="F224" s="866"/>
      <c r="G224" s="866"/>
      <c r="H224" s="867"/>
    </row>
    <row r="225" spans="1:9" ht="15.75" customHeight="1">
      <c r="A225" s="455"/>
      <c r="B225" s="883" t="s">
        <v>649</v>
      </c>
      <c r="C225" s="884"/>
      <c r="D225" s="470"/>
      <c r="E225" s="885"/>
      <c r="F225" s="886"/>
      <c r="G225" s="887"/>
      <c r="H225" s="888"/>
      <c r="I225" s="340"/>
    </row>
    <row r="226" spans="1:9" ht="79.5" customHeight="1">
      <c r="A226" s="522"/>
      <c r="B226" s="863" t="s">
        <v>650</v>
      </c>
      <c r="C226" s="864"/>
      <c r="D226" s="461"/>
      <c r="E226" s="865"/>
      <c r="F226" s="866"/>
      <c r="G226" s="866"/>
      <c r="H226" s="867"/>
      <c r="I226" s="340"/>
    </row>
    <row r="227" spans="1:9" ht="14.25" customHeight="1">
      <c r="A227" s="524"/>
      <c r="B227" s="406"/>
      <c r="C227" s="406"/>
      <c r="D227" s="406"/>
      <c r="G227" s="406"/>
    </row>
    <row r="228" spans="1:9" ht="23.25" customHeight="1">
      <c r="A228" s="593">
        <v>5</v>
      </c>
      <c r="B228" s="912" t="s">
        <v>785</v>
      </c>
      <c r="C228" s="913"/>
      <c r="D228" s="913"/>
      <c r="E228" s="913"/>
      <c r="F228" s="913"/>
      <c r="G228" s="913"/>
      <c r="H228" s="913"/>
      <c r="I228" s="596"/>
    </row>
    <row r="229" spans="1:9" ht="32.25" customHeight="1">
      <c r="A229" s="592">
        <v>5.0999999999999996</v>
      </c>
      <c r="B229" s="1034" t="s">
        <v>595</v>
      </c>
      <c r="C229" s="1035"/>
      <c r="D229" s="1035"/>
      <c r="E229" s="1036"/>
      <c r="F229" s="1037"/>
      <c r="G229" s="1037"/>
      <c r="H229" s="1038"/>
    </row>
    <row r="230" spans="1:9" ht="23.25" customHeight="1">
      <c r="A230" s="592" t="s">
        <v>627</v>
      </c>
      <c r="B230" s="889" t="s">
        <v>628</v>
      </c>
      <c r="C230" s="879"/>
      <c r="D230" s="879"/>
      <c r="E230" s="879"/>
      <c r="F230" s="879"/>
      <c r="G230" s="879"/>
      <c r="H230" s="879"/>
    </row>
    <row r="231" spans="1:9" ht="14.25" customHeight="1">
      <c r="A231" s="453"/>
      <c r="B231" s="454"/>
      <c r="C231" s="454"/>
      <c r="D231" s="418"/>
      <c r="E231" s="890"/>
      <c r="F231" s="892" t="s">
        <v>631</v>
      </c>
      <c r="G231" s="893"/>
      <c r="H231" s="894"/>
    </row>
    <row r="232" spans="1:9" ht="47.25" customHeight="1">
      <c r="A232" s="453"/>
      <c r="B232" s="454"/>
      <c r="C232" s="454"/>
      <c r="D232" s="418" t="s">
        <v>682</v>
      </c>
      <c r="E232" s="891"/>
      <c r="F232" s="868"/>
      <c r="G232" s="869"/>
      <c r="H232" s="870"/>
    </row>
    <row r="233" spans="1:9" ht="23.25" customHeight="1">
      <c r="A233" s="455" t="s">
        <v>633</v>
      </c>
      <c r="B233" s="1039" t="s">
        <v>634</v>
      </c>
      <c r="C233" s="1039"/>
      <c r="D233" s="456"/>
      <c r="E233" s="508"/>
      <c r="F233" s="896"/>
      <c r="G233" s="897"/>
      <c r="H233" s="898"/>
    </row>
    <row r="234" spans="1:9" ht="42.75" customHeight="1">
      <c r="A234" s="455"/>
      <c r="B234" s="885" t="s">
        <v>696</v>
      </c>
      <c r="C234" s="899"/>
      <c r="D234" s="900"/>
      <c r="E234" s="457"/>
      <c r="F234" s="865"/>
      <c r="G234" s="866"/>
      <c r="H234" s="867"/>
    </row>
    <row r="235" spans="1:9" ht="27" hidden="1" customHeight="1">
      <c r="A235" s="455">
        <v>1</v>
      </c>
      <c r="B235" s="1032" t="s">
        <v>635</v>
      </c>
      <c r="C235" s="1040"/>
      <c r="D235" s="461"/>
      <c r="E235" s="507"/>
      <c r="F235" s="865"/>
      <c r="G235" s="866"/>
      <c r="H235" s="867"/>
    </row>
    <row r="236" spans="1:9" ht="24" customHeight="1">
      <c r="A236" s="455">
        <v>1</v>
      </c>
      <c r="B236" s="865"/>
      <c r="C236" s="867"/>
      <c r="D236" s="461"/>
      <c r="E236" s="452"/>
      <c r="F236" s="865"/>
      <c r="G236" s="866"/>
      <c r="H236" s="867"/>
    </row>
    <row r="237" spans="1:9" ht="26.25" customHeight="1">
      <c r="A237" s="455">
        <v>2</v>
      </c>
      <c r="B237" s="865"/>
      <c r="C237" s="867"/>
      <c r="D237" s="461"/>
      <c r="E237" s="452"/>
      <c r="F237" s="865"/>
      <c r="G237" s="866"/>
      <c r="H237" s="867"/>
    </row>
    <row r="238" spans="1:9" ht="23.25" customHeight="1">
      <c r="A238" s="455">
        <v>3</v>
      </c>
      <c r="B238" s="865"/>
      <c r="C238" s="867"/>
      <c r="D238" s="461"/>
      <c r="E238" s="452"/>
      <c r="F238" s="865"/>
      <c r="G238" s="866"/>
      <c r="H238" s="867"/>
    </row>
    <row r="239" spans="1:9" ht="22.5" customHeight="1">
      <c r="A239" s="455">
        <v>4</v>
      </c>
      <c r="B239" s="865"/>
      <c r="C239" s="867"/>
      <c r="D239" s="461"/>
      <c r="E239" s="452"/>
      <c r="F239" s="865"/>
      <c r="G239" s="866"/>
      <c r="H239" s="867"/>
    </row>
    <row r="240" spans="1:9" ht="26.25" customHeight="1">
      <c r="A240" s="455">
        <v>5</v>
      </c>
      <c r="B240" s="865"/>
      <c r="C240" s="867"/>
      <c r="D240" s="461"/>
      <c r="E240" s="452"/>
      <c r="F240" s="865"/>
      <c r="G240" s="866"/>
      <c r="H240" s="867"/>
    </row>
    <row r="241" spans="1:8" ht="14.25" customHeight="1">
      <c r="A241" s="420"/>
      <c r="B241" s="451"/>
      <c r="C241" s="452"/>
      <c r="D241" s="452"/>
      <c r="E241" s="452"/>
      <c r="F241" s="452"/>
      <c r="G241" s="452"/>
      <c r="H241" s="452"/>
    </row>
    <row r="242" spans="1:8" ht="21.75" customHeight="1">
      <c r="A242" s="453" t="s">
        <v>585</v>
      </c>
      <c r="B242" s="889" t="s">
        <v>642</v>
      </c>
      <c r="C242" s="879"/>
      <c r="D242" s="879"/>
      <c r="E242" s="879"/>
      <c r="F242" s="879"/>
      <c r="G242" s="879"/>
      <c r="H242" s="879"/>
    </row>
    <row r="243" spans="1:8" ht="21.75" customHeight="1">
      <c r="A243" s="453"/>
      <c r="B243" s="469"/>
      <c r="C243" s="454"/>
      <c r="D243" s="418"/>
      <c r="E243" s="890"/>
      <c r="F243" s="892" t="s">
        <v>631</v>
      </c>
      <c r="G243" s="893"/>
      <c r="H243" s="894"/>
    </row>
    <row r="244" spans="1:8" ht="43.5" customHeight="1">
      <c r="A244" s="453"/>
      <c r="B244" s="469"/>
      <c r="C244" s="454"/>
      <c r="D244" s="418" t="s">
        <v>683</v>
      </c>
      <c r="E244" s="891"/>
      <c r="F244" s="868"/>
      <c r="G244" s="869"/>
      <c r="H244" s="870"/>
    </row>
    <row r="245" spans="1:8" ht="23.25" customHeight="1">
      <c r="A245" s="455" t="s">
        <v>633</v>
      </c>
      <c r="B245" s="895" t="s">
        <v>634</v>
      </c>
      <c r="C245" s="884"/>
      <c r="D245" s="470"/>
      <c r="E245" s="508"/>
      <c r="F245" s="896"/>
      <c r="G245" s="897"/>
      <c r="H245" s="898"/>
    </row>
    <row r="246" spans="1:8" ht="44.25" customHeight="1">
      <c r="A246" s="455"/>
      <c r="B246" s="885" t="s">
        <v>696</v>
      </c>
      <c r="C246" s="899"/>
      <c r="D246" s="900"/>
      <c r="E246" s="457"/>
      <c r="F246" s="896"/>
      <c r="G246" s="897"/>
      <c r="H246" s="898"/>
    </row>
    <row r="247" spans="1:8" ht="23.25" customHeight="1">
      <c r="A247" s="455">
        <v>1</v>
      </c>
      <c r="B247" s="865"/>
      <c r="C247" s="867"/>
      <c r="D247" s="461"/>
      <c r="E247" s="452"/>
      <c r="F247" s="865"/>
      <c r="G247" s="866"/>
      <c r="H247" s="867"/>
    </row>
    <row r="248" spans="1:8" ht="30" customHeight="1">
      <c r="A248" s="455">
        <v>2</v>
      </c>
      <c r="B248" s="865"/>
      <c r="C248" s="867"/>
      <c r="D248" s="461"/>
      <c r="E248" s="452"/>
      <c r="F248" s="865"/>
      <c r="G248" s="866"/>
      <c r="H248" s="867"/>
    </row>
    <row r="249" spans="1:8" ht="27.75" customHeight="1">
      <c r="A249" s="455">
        <v>3</v>
      </c>
      <c r="B249" s="865"/>
      <c r="C249" s="867"/>
      <c r="D249" s="461"/>
      <c r="E249" s="452"/>
      <c r="F249" s="865"/>
      <c r="G249" s="866"/>
      <c r="H249" s="867"/>
    </row>
    <row r="250" spans="1:8" ht="27" customHeight="1">
      <c r="A250" s="455">
        <v>4</v>
      </c>
      <c r="B250" s="865"/>
      <c r="C250" s="867"/>
      <c r="D250" s="461"/>
      <c r="E250" s="452"/>
      <c r="F250" s="865"/>
      <c r="G250" s="866"/>
      <c r="H250" s="867"/>
    </row>
    <row r="251" spans="1:8" ht="27.75" customHeight="1">
      <c r="A251" s="455">
        <v>5</v>
      </c>
      <c r="B251" s="865"/>
      <c r="C251" s="867"/>
      <c r="D251" s="461"/>
      <c r="E251" s="452"/>
      <c r="F251" s="865"/>
      <c r="G251" s="866"/>
      <c r="H251" s="867"/>
    </row>
    <row r="252" spans="1:8" ht="47.25" customHeight="1">
      <c r="A252" s="455"/>
      <c r="B252" s="871" t="s">
        <v>644</v>
      </c>
      <c r="C252" s="872"/>
      <c r="D252" s="461"/>
      <c r="E252" s="521"/>
      <c r="F252" s="452"/>
      <c r="G252" s="452"/>
      <c r="H252" s="509"/>
    </row>
    <row r="253" spans="1:8" ht="14.25" customHeight="1">
      <c r="A253" s="450"/>
      <c r="B253" s="338"/>
      <c r="C253" s="338"/>
      <c r="D253" s="447"/>
      <c r="E253" s="447"/>
      <c r="F253" s="447"/>
      <c r="G253" s="447"/>
      <c r="H253" s="447"/>
    </row>
    <row r="254" spans="1:8" ht="14.25" customHeight="1">
      <c r="A254" s="453" t="s">
        <v>645</v>
      </c>
      <c r="B254" s="873" t="s">
        <v>646</v>
      </c>
      <c r="C254" s="874"/>
      <c r="D254" s="471"/>
      <c r="E254" s="875"/>
      <c r="F254" s="876"/>
      <c r="G254" s="877"/>
      <c r="H254" s="878"/>
    </row>
    <row r="255" spans="1:8" ht="39.75" customHeight="1">
      <c r="A255" s="453"/>
      <c r="B255" s="879"/>
      <c r="C255" s="873"/>
      <c r="D255" s="472" t="s">
        <v>684</v>
      </c>
      <c r="E255" s="880" t="s">
        <v>631</v>
      </c>
      <c r="F255" s="881"/>
      <c r="G255" s="881"/>
      <c r="H255" s="882"/>
    </row>
    <row r="256" spans="1:8" ht="59.25" customHeight="1">
      <c r="A256" s="455"/>
      <c r="B256" s="863" t="s">
        <v>648</v>
      </c>
      <c r="C256" s="864"/>
      <c r="D256" s="461"/>
      <c r="E256" s="865"/>
      <c r="F256" s="866"/>
      <c r="G256" s="866"/>
      <c r="H256" s="867"/>
    </row>
    <row r="257" spans="1:9" ht="21" customHeight="1">
      <c r="A257" s="455"/>
      <c r="B257" s="883" t="s">
        <v>649</v>
      </c>
      <c r="C257" s="884"/>
      <c r="D257" s="470"/>
      <c r="E257" s="885"/>
      <c r="F257" s="886"/>
      <c r="G257" s="887"/>
      <c r="H257" s="888"/>
    </row>
    <row r="258" spans="1:9" ht="57" customHeight="1">
      <c r="A258" s="522"/>
      <c r="B258" s="863" t="s">
        <v>650</v>
      </c>
      <c r="C258" s="864"/>
      <c r="D258" s="461"/>
      <c r="E258" s="865"/>
      <c r="F258" s="866"/>
      <c r="G258" s="866"/>
      <c r="H258" s="867"/>
    </row>
    <row r="259" spans="1:9" ht="14.25" customHeight="1">
      <c r="A259" s="524"/>
      <c r="B259" s="406"/>
      <c r="C259" s="406"/>
      <c r="D259" s="406"/>
      <c r="G259" s="406"/>
    </row>
    <row r="260" spans="1:9" ht="19.5" hidden="1" customHeight="1">
      <c r="A260" s="523"/>
      <c r="B260" s="879" t="e">
        <f>IF(AND(#REF!=2,M198=1),"Name of Other Partner of JV",IF(AND(#REF!=2,M198="2 or more"),"Name of Other Partner-1 of JV",""))</f>
        <v>#REF!</v>
      </c>
      <c r="C260" s="879"/>
      <c r="D260" s="879"/>
      <c r="E260" s="889" t="e">
        <f>'[12]Name of Bidder'!C18</f>
        <v>#REF!</v>
      </c>
      <c r="F260" s="879"/>
      <c r="G260" s="879"/>
      <c r="H260" s="873"/>
      <c r="I260" s="340"/>
    </row>
    <row r="261" spans="1:9" ht="29.25" hidden="1" customHeight="1">
      <c r="A261" s="420" t="s">
        <v>627</v>
      </c>
      <c r="B261" s="889" t="s">
        <v>628</v>
      </c>
      <c r="C261" s="879"/>
      <c r="D261" s="879"/>
      <c r="E261" s="879"/>
      <c r="F261" s="879"/>
      <c r="G261" s="879"/>
      <c r="H261" s="879"/>
      <c r="I261" s="340"/>
    </row>
    <row r="262" spans="1:9" ht="19.5" hidden="1" customHeight="1">
      <c r="A262" s="453"/>
      <c r="B262" s="469"/>
      <c r="C262" s="473"/>
      <c r="D262" s="474"/>
      <c r="E262" s="892" t="s">
        <v>629</v>
      </c>
      <c r="F262" s="894" t="s">
        <v>630</v>
      </c>
      <c r="G262" s="892" t="s">
        <v>631</v>
      </c>
      <c r="H262" s="894"/>
      <c r="I262" s="340"/>
    </row>
    <row r="263" spans="1:9" ht="47.25" hidden="1" customHeight="1">
      <c r="A263" s="453"/>
      <c r="B263" s="469"/>
      <c r="C263" s="473"/>
      <c r="D263" s="419" t="s">
        <v>632</v>
      </c>
      <c r="E263" s="1027"/>
      <c r="F263" s="1028"/>
      <c r="G263" s="1027"/>
      <c r="H263" s="1028"/>
      <c r="I263" s="340"/>
    </row>
    <row r="264" spans="1:9" ht="17.25" hidden="1" customHeight="1">
      <c r="A264" s="455" t="s">
        <v>633</v>
      </c>
      <c r="B264" s="885" t="s">
        <v>634</v>
      </c>
      <c r="C264" s="886"/>
      <c r="D264" s="475"/>
      <c r="E264" s="1013"/>
      <c r="F264" s="1014"/>
      <c r="G264" s="1013"/>
      <c r="H264" s="1014"/>
      <c r="I264" s="340"/>
    </row>
    <row r="265" spans="1:9" ht="17.25" hidden="1" customHeight="1">
      <c r="A265" s="455"/>
      <c r="B265" s="885" t="s">
        <v>651</v>
      </c>
      <c r="C265" s="899"/>
      <c r="D265" s="886"/>
      <c r="E265" s="457" t="s">
        <v>538</v>
      </c>
      <c r="F265" s="458"/>
      <c r="G265" s="458"/>
      <c r="H265" s="459"/>
      <c r="I265" s="340"/>
    </row>
    <row r="266" spans="1:9" ht="15.75" hidden="1" customHeight="1">
      <c r="A266" s="455">
        <v>1</v>
      </c>
      <c r="B266" s="1032" t="s">
        <v>636</v>
      </c>
      <c r="C266" s="1033"/>
      <c r="D266" s="463"/>
      <c r="E266" s="464"/>
      <c r="F266" s="465"/>
      <c r="G266" s="1021"/>
      <c r="H266" s="1022"/>
      <c r="I266" s="340"/>
    </row>
    <row r="267" spans="1:9" ht="15.75" hidden="1" customHeight="1">
      <c r="A267" s="455">
        <v>2</v>
      </c>
      <c r="B267" s="1032" t="s">
        <v>637</v>
      </c>
      <c r="C267" s="1033"/>
      <c r="D267" s="463"/>
      <c r="E267" s="464"/>
      <c r="F267" s="465"/>
      <c r="G267" s="1021"/>
      <c r="H267" s="1022"/>
    </row>
    <row r="268" spans="1:9" ht="15.75" hidden="1" customHeight="1">
      <c r="A268" s="455">
        <v>3</v>
      </c>
      <c r="B268" s="460" t="s">
        <v>638</v>
      </c>
      <c r="C268" s="462"/>
      <c r="D268" s="463"/>
      <c r="E268" s="464"/>
      <c r="F268" s="465"/>
      <c r="G268" s="1021"/>
      <c r="H268" s="1022"/>
      <c r="I268" s="340"/>
    </row>
    <row r="269" spans="1:9" ht="16.5" hidden="1" customHeight="1">
      <c r="A269" s="455">
        <v>4</v>
      </c>
      <c r="B269" s="460" t="s">
        <v>639</v>
      </c>
      <c r="C269" s="462"/>
      <c r="D269" s="463"/>
      <c r="E269" s="464"/>
      <c r="F269" s="465"/>
      <c r="G269" s="1021"/>
      <c r="H269" s="1022"/>
      <c r="I269" s="340"/>
    </row>
    <row r="270" spans="1:9" hidden="1">
      <c r="A270" s="455">
        <v>5</v>
      </c>
      <c r="B270" s="460" t="s">
        <v>640</v>
      </c>
      <c r="C270" s="462"/>
      <c r="D270" s="463"/>
      <c r="E270" s="464"/>
      <c r="F270" s="465"/>
      <c r="G270" s="1021"/>
      <c r="H270" s="1022"/>
      <c r="I270" s="340"/>
    </row>
    <row r="271" spans="1:9" ht="19.5" hidden="1" customHeight="1">
      <c r="A271" s="455">
        <v>6</v>
      </c>
      <c r="B271" s="460" t="s">
        <v>652</v>
      </c>
      <c r="C271" s="462"/>
      <c r="D271" s="466"/>
      <c r="E271" s="467"/>
      <c r="F271" s="468"/>
      <c r="G271" s="1023"/>
      <c r="H271" s="1024"/>
      <c r="I271" s="340"/>
    </row>
    <row r="272" spans="1:9" ht="32.25" hidden="1" customHeight="1">
      <c r="A272" s="450"/>
      <c r="B272" s="1025" t="s">
        <v>641</v>
      </c>
      <c r="C272" s="1025"/>
      <c r="D272" s="1025"/>
      <c r="E272" s="1025"/>
      <c r="F272" s="1025"/>
      <c r="G272" s="1025"/>
      <c r="H272" s="1026"/>
      <c r="I272" s="340"/>
    </row>
    <row r="273" spans="1:9" ht="32.25" hidden="1" customHeight="1">
      <c r="A273" s="420"/>
      <c r="B273" s="476"/>
      <c r="C273" s="476"/>
      <c r="D273" s="476"/>
      <c r="E273" s="476"/>
      <c r="F273" s="476"/>
      <c r="G273" s="476"/>
      <c r="H273" s="476"/>
      <c r="I273" s="340"/>
    </row>
    <row r="274" spans="1:9" ht="32.25" hidden="1" customHeight="1">
      <c r="A274" s="420"/>
      <c r="B274" s="476"/>
      <c r="C274" s="476"/>
      <c r="D274" s="476"/>
      <c r="E274" s="476"/>
      <c r="F274" s="476"/>
      <c r="G274" s="476"/>
      <c r="H274" s="476"/>
      <c r="I274" s="340"/>
    </row>
    <row r="275" spans="1:9" ht="32.25" hidden="1" customHeight="1">
      <c r="A275" s="420"/>
      <c r="B275" s="476"/>
      <c r="C275" s="476"/>
      <c r="D275" s="476"/>
      <c r="E275" s="476"/>
      <c r="F275" s="476"/>
      <c r="G275" s="476"/>
      <c r="H275" s="476"/>
      <c r="I275" s="340"/>
    </row>
    <row r="276" spans="1:9" ht="32.25" hidden="1" customHeight="1">
      <c r="A276" s="420"/>
      <c r="B276" s="476"/>
      <c r="C276" s="476"/>
      <c r="D276" s="476"/>
      <c r="E276" s="476"/>
      <c r="F276" s="476"/>
      <c r="G276" s="476"/>
      <c r="H276" s="476"/>
      <c r="I276" s="340"/>
    </row>
    <row r="277" spans="1:9" ht="20.25" hidden="1" customHeight="1">
      <c r="A277" s="453" t="s">
        <v>585</v>
      </c>
      <c r="B277" s="889" t="s">
        <v>642</v>
      </c>
      <c r="C277" s="879"/>
      <c r="D277" s="879"/>
      <c r="E277" s="879"/>
      <c r="F277" s="879"/>
      <c r="G277" s="879"/>
      <c r="H277" s="879"/>
      <c r="I277" s="340"/>
    </row>
    <row r="278" spans="1:9" ht="19.5" hidden="1" customHeight="1">
      <c r="A278" s="453"/>
      <c r="B278" s="477"/>
      <c r="C278" s="473"/>
      <c r="D278" s="474"/>
      <c r="E278" s="892" t="s">
        <v>629</v>
      </c>
      <c r="F278" s="894" t="s">
        <v>630</v>
      </c>
      <c r="G278" s="892" t="s">
        <v>631</v>
      </c>
      <c r="H278" s="894"/>
      <c r="I278" s="340"/>
    </row>
    <row r="279" spans="1:9" ht="47.25" hidden="1" customHeight="1">
      <c r="A279" s="453"/>
      <c r="B279" s="477"/>
      <c r="C279" s="473"/>
      <c r="D279" s="419" t="s">
        <v>643</v>
      </c>
      <c r="E279" s="1027"/>
      <c r="F279" s="1028"/>
      <c r="G279" s="1027"/>
      <c r="H279" s="1028"/>
      <c r="I279" s="340"/>
    </row>
    <row r="280" spans="1:9" ht="17.25" hidden="1" customHeight="1">
      <c r="A280" s="455" t="s">
        <v>633</v>
      </c>
      <c r="B280" s="900" t="s">
        <v>634</v>
      </c>
      <c r="C280" s="895"/>
      <c r="D280" s="478"/>
      <c r="E280" s="1013"/>
      <c r="F280" s="1014"/>
      <c r="G280" s="1015"/>
      <c r="H280" s="1016"/>
      <c r="I280" s="340"/>
    </row>
    <row r="281" spans="1:9" ht="17.25" hidden="1" customHeight="1">
      <c r="A281" s="455"/>
      <c r="B281" s="899" t="s">
        <v>651</v>
      </c>
      <c r="C281" s="899"/>
      <c r="D281" s="900"/>
      <c r="E281" s="457" t="s">
        <v>538</v>
      </c>
      <c r="F281" s="458"/>
      <c r="G281" s="458"/>
      <c r="H281" s="459"/>
      <c r="I281" s="340"/>
    </row>
    <row r="282" spans="1:9" ht="15.75" hidden="1" customHeight="1">
      <c r="A282" s="455">
        <v>1</v>
      </c>
      <c r="B282" s="1017" t="s">
        <v>636</v>
      </c>
      <c r="C282" s="1018"/>
      <c r="D282" s="481"/>
      <c r="E282" s="482"/>
      <c r="F282" s="483"/>
      <c r="G282" s="1019"/>
      <c r="H282" s="1020"/>
      <c r="I282" s="340"/>
    </row>
    <row r="283" spans="1:9" ht="15.75" hidden="1" customHeight="1">
      <c r="A283" s="455">
        <v>2</v>
      </c>
      <c r="B283" s="1017" t="s">
        <v>637</v>
      </c>
      <c r="C283" s="1018"/>
      <c r="D283" s="484"/>
      <c r="E283" s="464"/>
      <c r="F283" s="465"/>
      <c r="G283" s="1007"/>
      <c r="H283" s="1008"/>
    </row>
    <row r="284" spans="1:9" ht="15.75" hidden="1" customHeight="1">
      <c r="A284" s="455">
        <v>3</v>
      </c>
      <c r="B284" s="479" t="s">
        <v>638</v>
      </c>
      <c r="C284" s="480"/>
      <c r="D284" s="484"/>
      <c r="E284" s="464"/>
      <c r="F284" s="465"/>
      <c r="G284" s="1007"/>
      <c r="H284" s="1008"/>
      <c r="I284" s="340"/>
    </row>
    <row r="285" spans="1:9" ht="16.5" hidden="1" customHeight="1">
      <c r="A285" s="455">
        <v>4</v>
      </c>
      <c r="B285" s="479" t="s">
        <v>639</v>
      </c>
      <c r="C285" s="480"/>
      <c r="D285" s="484"/>
      <c r="E285" s="464"/>
      <c r="F285" s="465"/>
      <c r="G285" s="1007"/>
      <c r="H285" s="1008"/>
      <c r="I285" s="340"/>
    </row>
    <row r="286" spans="1:9" ht="15.75" hidden="1" customHeight="1">
      <c r="A286" s="455">
        <v>5</v>
      </c>
      <c r="B286" s="479" t="s">
        <v>640</v>
      </c>
      <c r="C286" s="480"/>
      <c r="D286" s="484"/>
      <c r="E286" s="464"/>
      <c r="F286" s="465"/>
      <c r="G286" s="1007"/>
      <c r="H286" s="1008"/>
      <c r="I286" s="340"/>
    </row>
    <row r="287" spans="1:9" hidden="1">
      <c r="A287" s="455">
        <v>6</v>
      </c>
      <c r="B287" s="479" t="s">
        <v>652</v>
      </c>
      <c r="C287" s="480"/>
      <c r="D287" s="485"/>
      <c r="E287" s="467"/>
      <c r="F287" s="468"/>
      <c r="G287" s="1009"/>
      <c r="H287" s="1010"/>
      <c r="I287" s="340"/>
    </row>
    <row r="288" spans="1:9" ht="49.5" hidden="1" customHeight="1">
      <c r="A288" s="455"/>
      <c r="B288" s="1031" t="s">
        <v>641</v>
      </c>
      <c r="C288" s="1025"/>
      <c r="D288" s="1025"/>
      <c r="E288" s="1025"/>
      <c r="F288" s="1025"/>
      <c r="G288" s="1025"/>
      <c r="H288" s="1026"/>
      <c r="I288" s="340"/>
    </row>
    <row r="289" spans="1:9" ht="16.5" hidden="1" customHeight="1">
      <c r="A289" s="486"/>
      <c r="B289" s="338"/>
      <c r="C289" s="338"/>
      <c r="D289" s="447"/>
      <c r="E289" s="447"/>
      <c r="F289" s="447"/>
      <c r="G289" s="447"/>
      <c r="H289" s="447"/>
      <c r="I289" s="340"/>
    </row>
    <row r="290" spans="1:9" ht="16.5" hidden="1" customHeight="1">
      <c r="A290" s="453" t="s">
        <v>645</v>
      </c>
      <c r="B290" s="873" t="s">
        <v>646</v>
      </c>
      <c r="C290" s="874"/>
      <c r="D290" s="471"/>
      <c r="E290" s="875"/>
      <c r="F290" s="876"/>
      <c r="G290" s="877"/>
      <c r="H290" s="878"/>
      <c r="I290" s="340"/>
    </row>
    <row r="291" spans="1:9" ht="28.5" hidden="1" customHeight="1">
      <c r="A291" s="453"/>
      <c r="B291" s="879"/>
      <c r="C291" s="873"/>
      <c r="D291" s="472"/>
      <c r="E291" s="880" t="s">
        <v>647</v>
      </c>
      <c r="F291" s="882"/>
      <c r="G291" s="1005" t="s">
        <v>629</v>
      </c>
      <c r="H291" s="1006"/>
      <c r="I291" s="340"/>
    </row>
    <row r="292" spans="1:9" ht="56.25" hidden="1" customHeight="1">
      <c r="A292" s="455"/>
      <c r="B292" s="863" t="s">
        <v>648</v>
      </c>
      <c r="C292" s="864"/>
      <c r="D292" s="461"/>
      <c r="E292" s="1001"/>
      <c r="F292" s="1002"/>
      <c r="G292" s="1003"/>
      <c r="H292" s="1003"/>
    </row>
    <row r="293" spans="1:9" ht="15.75" hidden="1" customHeight="1">
      <c r="A293" s="455"/>
      <c r="B293" s="883" t="s">
        <v>649</v>
      </c>
      <c r="C293" s="884"/>
      <c r="D293" s="470"/>
      <c r="E293" s="885"/>
      <c r="F293" s="886"/>
      <c r="G293" s="887"/>
      <c r="H293" s="888"/>
      <c r="I293" s="340"/>
    </row>
    <row r="294" spans="1:9" ht="66.75" hidden="1" customHeight="1">
      <c r="A294" s="455"/>
      <c r="B294" s="863" t="s">
        <v>650</v>
      </c>
      <c r="C294" s="864"/>
      <c r="D294" s="461"/>
      <c r="E294" s="1001"/>
      <c r="F294" s="1002"/>
      <c r="G294" s="1003"/>
      <c r="H294" s="1003"/>
      <c r="I294" s="340"/>
    </row>
    <row r="295" spans="1:9" ht="20.25" hidden="1" customHeight="1">
      <c r="A295" s="455"/>
      <c r="B295" s="487"/>
      <c r="C295" s="487"/>
      <c r="D295" s="488"/>
      <c r="E295" s="488"/>
      <c r="F295" s="488"/>
      <c r="G295" s="488"/>
      <c r="H295" s="488"/>
      <c r="I295" s="340"/>
    </row>
    <row r="296" spans="1:9" ht="32.25" hidden="1" customHeight="1">
      <c r="A296" s="420"/>
      <c r="B296" s="879" t="e">
        <f>IF(AND(#REF!=2,M198="2 or more"),"Name of Other Partner-2 of JV", "")</f>
        <v>#REF!</v>
      </c>
      <c r="C296" s="879"/>
      <c r="D296" s="879"/>
      <c r="E296" s="889" t="e">
        <f>'[12]Name of Bidder'!C23</f>
        <v>#REF!</v>
      </c>
      <c r="F296" s="879"/>
      <c r="G296" s="879"/>
      <c r="H296" s="873"/>
      <c r="I296" s="340"/>
    </row>
    <row r="297" spans="1:9" ht="29.25" hidden="1" customHeight="1">
      <c r="A297" s="420" t="s">
        <v>627</v>
      </c>
      <c r="B297" s="889" t="s">
        <v>628</v>
      </c>
      <c r="C297" s="879"/>
      <c r="D297" s="879"/>
      <c r="E297" s="879"/>
      <c r="F297" s="879"/>
      <c r="G297" s="879"/>
      <c r="H297" s="879"/>
      <c r="I297" s="340"/>
    </row>
    <row r="298" spans="1:9" ht="19.5" hidden="1" customHeight="1">
      <c r="A298" s="453"/>
      <c r="B298" s="469"/>
      <c r="C298" s="473"/>
      <c r="D298" s="474"/>
      <c r="E298" s="892" t="s">
        <v>629</v>
      </c>
      <c r="F298" s="894" t="s">
        <v>630</v>
      </c>
      <c r="G298" s="892" t="s">
        <v>631</v>
      </c>
      <c r="H298" s="894"/>
      <c r="I298" s="340"/>
    </row>
    <row r="299" spans="1:9" ht="47.25" hidden="1" customHeight="1">
      <c r="A299" s="453"/>
      <c r="B299" s="469"/>
      <c r="C299" s="473"/>
      <c r="D299" s="419" t="s">
        <v>632</v>
      </c>
      <c r="E299" s="1027"/>
      <c r="F299" s="1028"/>
      <c r="G299" s="1027"/>
      <c r="H299" s="1028"/>
      <c r="I299" s="340"/>
    </row>
    <row r="300" spans="1:9" ht="17.25" hidden="1" customHeight="1">
      <c r="A300" s="455" t="s">
        <v>633</v>
      </c>
      <c r="B300" s="885" t="s">
        <v>634</v>
      </c>
      <c r="C300" s="886"/>
      <c r="D300" s="475"/>
      <c r="E300" s="1013"/>
      <c r="F300" s="1014"/>
      <c r="G300" s="1013"/>
      <c r="H300" s="1014"/>
      <c r="I300" s="340"/>
    </row>
    <row r="301" spans="1:9" ht="17.25" hidden="1" customHeight="1">
      <c r="A301" s="455"/>
      <c r="B301" s="885" t="s">
        <v>651</v>
      </c>
      <c r="C301" s="899"/>
      <c r="D301" s="886"/>
      <c r="E301" s="457" t="s">
        <v>538</v>
      </c>
      <c r="F301" s="458"/>
      <c r="G301" s="458"/>
      <c r="H301" s="459"/>
      <c r="I301" s="340"/>
    </row>
    <row r="302" spans="1:9" ht="15.75" hidden="1" customHeight="1">
      <c r="A302" s="455">
        <v>1</v>
      </c>
      <c r="B302" s="1017" t="s">
        <v>636</v>
      </c>
      <c r="C302" s="1018"/>
      <c r="D302" s="489"/>
      <c r="E302" s="482"/>
      <c r="F302" s="483"/>
      <c r="G302" s="1029"/>
      <c r="H302" s="1030"/>
      <c r="I302" s="340"/>
    </row>
    <row r="303" spans="1:9" ht="15.75" hidden="1" customHeight="1">
      <c r="A303" s="455">
        <v>2</v>
      </c>
      <c r="B303" s="1017" t="s">
        <v>637</v>
      </c>
      <c r="C303" s="1018"/>
      <c r="D303" s="463"/>
      <c r="E303" s="464"/>
      <c r="F303" s="465"/>
      <c r="G303" s="1021"/>
      <c r="H303" s="1022"/>
    </row>
    <row r="304" spans="1:9" ht="15.75" hidden="1" customHeight="1">
      <c r="A304" s="455">
        <v>3</v>
      </c>
      <c r="B304" s="479" t="s">
        <v>638</v>
      </c>
      <c r="C304" s="480"/>
      <c r="D304" s="463"/>
      <c r="E304" s="464"/>
      <c r="F304" s="465"/>
      <c r="G304" s="1021"/>
      <c r="H304" s="1022"/>
      <c r="I304" s="340"/>
    </row>
    <row r="305" spans="1:9" ht="16.5" hidden="1" customHeight="1">
      <c r="A305" s="455">
        <v>4</v>
      </c>
      <c r="B305" s="479" t="s">
        <v>639</v>
      </c>
      <c r="C305" s="480"/>
      <c r="D305" s="463"/>
      <c r="E305" s="464"/>
      <c r="F305" s="465"/>
      <c r="G305" s="1021"/>
      <c r="H305" s="1022"/>
      <c r="I305" s="340"/>
    </row>
    <row r="306" spans="1:9" ht="15.75" hidden="1" customHeight="1">
      <c r="A306" s="455">
        <v>5</v>
      </c>
      <c r="B306" s="479" t="s">
        <v>640</v>
      </c>
      <c r="C306" s="480"/>
      <c r="D306" s="463"/>
      <c r="E306" s="464"/>
      <c r="F306" s="465"/>
      <c r="G306" s="1021"/>
      <c r="H306" s="1022"/>
      <c r="I306" s="340"/>
    </row>
    <row r="307" spans="1:9" hidden="1">
      <c r="A307" s="455">
        <v>6</v>
      </c>
      <c r="B307" s="479" t="s">
        <v>652</v>
      </c>
      <c r="C307" s="480"/>
      <c r="D307" s="466"/>
      <c r="E307" s="467"/>
      <c r="F307" s="468"/>
      <c r="G307" s="1023"/>
      <c r="H307" s="1024"/>
      <c r="I307" s="340"/>
    </row>
    <row r="308" spans="1:9" ht="32.25" hidden="1" customHeight="1">
      <c r="A308" s="450"/>
      <c r="B308" s="1025" t="s">
        <v>641</v>
      </c>
      <c r="C308" s="1025"/>
      <c r="D308" s="1025"/>
      <c r="E308" s="1025"/>
      <c r="F308" s="1025"/>
      <c r="G308" s="1025"/>
      <c r="H308" s="1026"/>
      <c r="I308" s="340"/>
    </row>
    <row r="309" spans="1:9" ht="32.25" hidden="1" customHeight="1">
      <c r="A309" s="420"/>
      <c r="B309" s="476"/>
      <c r="C309" s="476"/>
      <c r="D309" s="476"/>
      <c r="E309" s="476"/>
      <c r="F309" s="476"/>
      <c r="G309" s="476"/>
      <c r="H309" s="476"/>
      <c r="I309" s="340"/>
    </row>
    <row r="310" spans="1:9" ht="20.25" hidden="1" customHeight="1">
      <c r="A310" s="453" t="s">
        <v>585</v>
      </c>
      <c r="B310" s="889" t="s">
        <v>642</v>
      </c>
      <c r="C310" s="879"/>
      <c r="D310" s="879"/>
      <c r="E310" s="879"/>
      <c r="F310" s="879"/>
      <c r="G310" s="879"/>
      <c r="H310" s="879"/>
      <c r="I310" s="340"/>
    </row>
    <row r="311" spans="1:9" ht="19.5" hidden="1" customHeight="1">
      <c r="A311" s="453"/>
      <c r="B311" s="477"/>
      <c r="C311" s="473"/>
      <c r="D311" s="474"/>
      <c r="E311" s="892" t="s">
        <v>629</v>
      </c>
      <c r="F311" s="894" t="s">
        <v>630</v>
      </c>
      <c r="G311" s="892" t="s">
        <v>631</v>
      </c>
      <c r="H311" s="894"/>
      <c r="I311" s="340"/>
    </row>
    <row r="312" spans="1:9" ht="47.25" hidden="1" customHeight="1">
      <c r="A312" s="453"/>
      <c r="B312" s="477"/>
      <c r="C312" s="473"/>
      <c r="D312" s="419" t="s">
        <v>643</v>
      </c>
      <c r="E312" s="1027"/>
      <c r="F312" s="1028"/>
      <c r="G312" s="1027"/>
      <c r="H312" s="1028"/>
      <c r="I312" s="340"/>
    </row>
    <row r="313" spans="1:9" ht="17.25" hidden="1" customHeight="1">
      <c r="A313" s="455" t="s">
        <v>633</v>
      </c>
      <c r="B313" s="900" t="s">
        <v>634</v>
      </c>
      <c r="C313" s="895"/>
      <c r="D313" s="478"/>
      <c r="E313" s="1013"/>
      <c r="F313" s="1014"/>
      <c r="G313" s="1015"/>
      <c r="H313" s="1016"/>
      <c r="I313" s="340"/>
    </row>
    <row r="314" spans="1:9" ht="17.25" hidden="1" customHeight="1">
      <c r="A314" s="455"/>
      <c r="B314" s="899" t="s">
        <v>651</v>
      </c>
      <c r="C314" s="899"/>
      <c r="D314" s="900"/>
      <c r="E314" s="457" t="s">
        <v>538</v>
      </c>
      <c r="F314" s="458"/>
      <c r="G314" s="458"/>
      <c r="H314" s="459"/>
      <c r="I314" s="340"/>
    </row>
    <row r="315" spans="1:9" ht="15.75" hidden="1" customHeight="1">
      <c r="A315" s="455">
        <v>1</v>
      </c>
      <c r="B315" s="1017" t="s">
        <v>636</v>
      </c>
      <c r="C315" s="1018"/>
      <c r="D315" s="481"/>
      <c r="E315" s="482"/>
      <c r="F315" s="483"/>
      <c r="G315" s="1019"/>
      <c r="H315" s="1020"/>
      <c r="I315" s="340"/>
    </row>
    <row r="316" spans="1:9" ht="15.75" hidden="1" customHeight="1">
      <c r="A316" s="455">
        <v>2</v>
      </c>
      <c r="B316" s="1017" t="s">
        <v>637</v>
      </c>
      <c r="C316" s="1018"/>
      <c r="D316" s="484"/>
      <c r="E316" s="464"/>
      <c r="F316" s="465"/>
      <c r="G316" s="1007"/>
      <c r="H316" s="1008"/>
    </row>
    <row r="317" spans="1:9" ht="15.75" hidden="1" customHeight="1">
      <c r="A317" s="455">
        <v>3</v>
      </c>
      <c r="B317" s="479" t="s">
        <v>638</v>
      </c>
      <c r="C317" s="480"/>
      <c r="D317" s="484"/>
      <c r="E317" s="464"/>
      <c r="F317" s="465"/>
      <c r="G317" s="1007"/>
      <c r="H317" s="1008"/>
      <c r="I317" s="340"/>
    </row>
    <row r="318" spans="1:9" ht="16.5" hidden="1" customHeight="1">
      <c r="A318" s="455">
        <v>4</v>
      </c>
      <c r="B318" s="479" t="s">
        <v>639</v>
      </c>
      <c r="C318" s="480"/>
      <c r="D318" s="484"/>
      <c r="E318" s="464"/>
      <c r="F318" s="465"/>
      <c r="G318" s="1007"/>
      <c r="H318" s="1008"/>
      <c r="I318" s="340"/>
    </row>
    <row r="319" spans="1:9" ht="15.75" hidden="1" customHeight="1">
      <c r="A319" s="455">
        <v>5</v>
      </c>
      <c r="B319" s="479" t="s">
        <v>640</v>
      </c>
      <c r="C319" s="480"/>
      <c r="D319" s="484"/>
      <c r="E319" s="464"/>
      <c r="F319" s="465"/>
      <c r="G319" s="1007"/>
      <c r="H319" s="1008"/>
      <c r="I319" s="340"/>
    </row>
    <row r="320" spans="1:9" ht="15.75" hidden="1" customHeight="1">
      <c r="A320" s="455">
        <v>6</v>
      </c>
      <c r="B320" s="479" t="s">
        <v>652</v>
      </c>
      <c r="C320" s="480"/>
      <c r="D320" s="484"/>
      <c r="E320" s="464"/>
      <c r="F320" s="465"/>
      <c r="G320" s="1007"/>
      <c r="H320" s="1008"/>
      <c r="I320" s="340"/>
    </row>
    <row r="321" spans="1:9" ht="32.25" hidden="1" customHeight="1">
      <c r="A321" s="455"/>
      <c r="B321" s="872" t="s">
        <v>644</v>
      </c>
      <c r="C321" s="872"/>
      <c r="D321" s="485"/>
      <c r="E321" s="467"/>
      <c r="F321" s="468"/>
      <c r="G321" s="1009"/>
      <c r="H321" s="1010"/>
      <c r="I321" s="340"/>
    </row>
    <row r="322" spans="1:9" ht="32.25" hidden="1" customHeight="1">
      <c r="A322" s="450"/>
      <c r="B322" s="1011" t="s">
        <v>641</v>
      </c>
      <c r="C322" s="1011"/>
      <c r="D322" s="1011"/>
      <c r="E322" s="1011"/>
      <c r="F322" s="1011"/>
      <c r="G322" s="1011"/>
      <c r="H322" s="1012"/>
      <c r="I322" s="340"/>
    </row>
    <row r="323" spans="1:9" ht="16.5" hidden="1" customHeight="1">
      <c r="A323" s="450"/>
      <c r="B323" s="338"/>
      <c r="C323" s="338"/>
      <c r="D323" s="447"/>
      <c r="E323" s="447"/>
      <c r="F323" s="447"/>
      <c r="G323" s="447"/>
      <c r="H323" s="447"/>
      <c r="I323" s="340"/>
    </row>
    <row r="324" spans="1:9" ht="16.5" hidden="1" customHeight="1">
      <c r="A324" s="453" t="s">
        <v>645</v>
      </c>
      <c r="B324" s="874" t="s">
        <v>646</v>
      </c>
      <c r="C324" s="874"/>
      <c r="D324" s="471"/>
      <c r="E324" s="875"/>
      <c r="F324" s="876"/>
      <c r="G324" s="877"/>
      <c r="H324" s="878"/>
      <c r="I324" s="340"/>
    </row>
    <row r="325" spans="1:9" ht="28.5" hidden="1" customHeight="1">
      <c r="A325" s="453"/>
      <c r="B325" s="889"/>
      <c r="C325" s="873"/>
      <c r="D325" s="472"/>
      <c r="E325" s="880" t="s">
        <v>647</v>
      </c>
      <c r="F325" s="882"/>
      <c r="G325" s="1005" t="s">
        <v>629</v>
      </c>
      <c r="H325" s="1006"/>
      <c r="I325" s="340"/>
    </row>
    <row r="326" spans="1:9" ht="56.25" hidden="1" customHeight="1">
      <c r="A326" s="455"/>
      <c r="B326" s="864" t="s">
        <v>648</v>
      </c>
      <c r="C326" s="864"/>
      <c r="D326" s="461"/>
      <c r="E326" s="1001"/>
      <c r="F326" s="1002"/>
      <c r="G326" s="1003"/>
      <c r="H326" s="1003"/>
    </row>
    <row r="327" spans="1:9" ht="15.75" hidden="1" customHeight="1">
      <c r="A327" s="455"/>
      <c r="B327" s="884" t="s">
        <v>649</v>
      </c>
      <c r="C327" s="884"/>
      <c r="D327" s="470"/>
      <c r="E327" s="885"/>
      <c r="F327" s="886"/>
      <c r="G327" s="887"/>
      <c r="H327" s="888"/>
      <c r="I327" s="340"/>
    </row>
    <row r="328" spans="1:9" ht="49.5" hidden="1" customHeight="1">
      <c r="A328" s="455"/>
      <c r="B328" s="864" t="s">
        <v>650</v>
      </c>
      <c r="C328" s="864"/>
      <c r="D328" s="461"/>
      <c r="E328" s="1001"/>
      <c r="F328" s="1002"/>
      <c r="G328" s="1003"/>
      <c r="H328" s="1003"/>
      <c r="I328" s="340"/>
    </row>
    <row r="329" spans="1:9" ht="22.5" hidden="1" customHeight="1">
      <c r="A329" s="450"/>
      <c r="B329" s="487"/>
      <c r="C329" s="487"/>
      <c r="D329" s="488"/>
      <c r="E329" s="488"/>
      <c r="F329" s="488"/>
      <c r="G329" s="488"/>
      <c r="H329" s="488"/>
      <c r="I329" s="340"/>
    </row>
    <row r="330" spans="1:9" ht="17.25" hidden="1" customHeight="1">
      <c r="A330" s="490" t="s">
        <v>653</v>
      </c>
      <c r="B330" s="1004" t="s">
        <v>654</v>
      </c>
      <c r="C330" s="1004"/>
      <c r="D330" s="1004"/>
      <c r="E330" s="1004"/>
      <c r="F330" s="1004"/>
      <c r="G330" s="1004"/>
      <c r="H330" s="1004"/>
      <c r="I330" s="340"/>
    </row>
    <row r="331" spans="1:9" ht="12" hidden="1" customHeight="1">
      <c r="A331" s="340"/>
      <c r="B331" s="406"/>
      <c r="C331" s="406"/>
      <c r="D331" s="406"/>
      <c r="E331" s="406"/>
      <c r="F331" s="406"/>
      <c r="G331" s="406"/>
      <c r="H331" s="340"/>
      <c r="I331" s="340"/>
    </row>
    <row r="332" spans="1:9" ht="75" hidden="1" customHeight="1">
      <c r="A332" s="491"/>
      <c r="B332" s="998" t="s">
        <v>655</v>
      </c>
      <c r="C332" s="998"/>
      <c r="D332" s="998"/>
      <c r="E332" s="998"/>
      <c r="F332" s="998"/>
      <c r="G332" s="998"/>
      <c r="H332" s="998"/>
      <c r="I332" s="340"/>
    </row>
    <row r="333" spans="1:9" ht="185.25" hidden="1" customHeight="1">
      <c r="A333" s="450"/>
      <c r="B333" s="999" t="s">
        <v>656</v>
      </c>
      <c r="C333" s="999"/>
      <c r="D333" s="999"/>
      <c r="E333" s="999"/>
      <c r="F333" s="999"/>
      <c r="G333" s="999"/>
      <c r="H333" s="999"/>
    </row>
    <row r="334" spans="1:9" ht="40.15" hidden="1" customHeight="1">
      <c r="A334" s="450"/>
      <c r="B334" s="998"/>
      <c r="C334" s="998"/>
      <c r="D334" s="998"/>
      <c r="E334" s="998"/>
      <c r="F334" s="998"/>
      <c r="G334" s="998"/>
      <c r="H334" s="998"/>
      <c r="I334" s="340"/>
    </row>
    <row r="335" spans="1:9" ht="9" hidden="1" customHeight="1">
      <c r="A335" s="340"/>
      <c r="B335" s="340"/>
      <c r="C335" s="340"/>
      <c r="D335" s="340"/>
      <c r="E335" s="340"/>
      <c r="F335" s="340"/>
      <c r="G335" s="340"/>
      <c r="H335" s="340"/>
      <c r="I335" s="340"/>
    </row>
    <row r="336" spans="1:9" ht="33.75" hidden="1" customHeight="1">
      <c r="A336" s="450"/>
      <c r="B336" s="998"/>
      <c r="C336" s="998"/>
      <c r="D336" s="998"/>
      <c r="E336" s="998"/>
      <c r="F336" s="998"/>
      <c r="G336" s="998"/>
      <c r="H336" s="998"/>
      <c r="I336" s="340"/>
    </row>
    <row r="337" spans="1:9" hidden="1">
      <c r="B337" s="406"/>
      <c r="C337" s="406"/>
      <c r="D337" s="406"/>
      <c r="E337" s="406"/>
      <c r="F337" s="406"/>
      <c r="G337" s="406"/>
    </row>
    <row r="338" spans="1:9" ht="42" hidden="1" customHeight="1">
      <c r="A338" s="449"/>
      <c r="B338" s="998"/>
      <c r="C338" s="998"/>
      <c r="D338" s="998"/>
      <c r="E338" s="998"/>
      <c r="F338" s="998"/>
      <c r="G338" s="998"/>
      <c r="H338" s="998"/>
      <c r="I338" s="340"/>
    </row>
    <row r="339" spans="1:9" hidden="1">
      <c r="A339" s="340"/>
      <c r="B339" s="340"/>
      <c r="C339" s="340"/>
      <c r="D339" s="340"/>
      <c r="E339" s="340"/>
      <c r="F339" s="340"/>
      <c r="G339" s="340"/>
      <c r="H339" s="340"/>
      <c r="I339" s="340"/>
    </row>
    <row r="340" spans="1:9" ht="19.5" hidden="1" customHeight="1">
      <c r="A340" s="449"/>
      <c r="B340" s="998" t="s">
        <v>657</v>
      </c>
      <c r="C340" s="998"/>
      <c r="D340" s="998"/>
      <c r="E340" s="998"/>
      <c r="F340" s="998"/>
      <c r="G340" s="998"/>
      <c r="H340" s="998"/>
      <c r="I340" s="340"/>
    </row>
    <row r="341" spans="1:9" hidden="1">
      <c r="A341" s="340"/>
      <c r="B341" s="406"/>
      <c r="C341" s="406"/>
      <c r="D341" s="406"/>
      <c r="E341" s="406"/>
      <c r="F341" s="406"/>
      <c r="G341" s="406"/>
      <c r="H341" s="340"/>
      <c r="I341" s="340"/>
    </row>
    <row r="342" spans="1:9" ht="40.15" hidden="1" customHeight="1">
      <c r="A342" s="449" t="s">
        <v>353</v>
      </c>
      <c r="B342" s="999" t="s">
        <v>658</v>
      </c>
      <c r="C342" s="999"/>
      <c r="D342" s="999"/>
      <c r="E342" s="999"/>
      <c r="F342" s="999"/>
      <c r="G342" s="999"/>
      <c r="H342" s="999"/>
      <c r="I342" s="340"/>
    </row>
    <row r="343" spans="1:9" hidden="1">
      <c r="A343" s="340"/>
      <c r="B343" s="406"/>
      <c r="C343" s="406"/>
      <c r="D343" s="406"/>
      <c r="E343" s="406"/>
      <c r="F343" s="406"/>
      <c r="G343" s="406"/>
      <c r="H343" s="340"/>
      <c r="I343" s="340"/>
    </row>
    <row r="344" spans="1:9" ht="90" hidden="1" customHeight="1">
      <c r="A344" s="449" t="s">
        <v>354</v>
      </c>
      <c r="B344" s="999" t="s">
        <v>659</v>
      </c>
      <c r="C344" s="999"/>
      <c r="D344" s="999"/>
      <c r="E344" s="999"/>
      <c r="F344" s="999"/>
      <c r="G344" s="999"/>
      <c r="H344" s="999"/>
    </row>
    <row r="345" spans="1:9" hidden="1">
      <c r="A345" s="340"/>
      <c r="B345" s="340"/>
      <c r="C345" s="340"/>
      <c r="D345" s="340"/>
      <c r="E345" s="340"/>
      <c r="F345" s="340"/>
      <c r="G345" s="340"/>
      <c r="H345" s="340"/>
      <c r="I345" s="340"/>
    </row>
    <row r="346" spans="1:9" ht="48" hidden="1" customHeight="1">
      <c r="A346" s="449" t="s">
        <v>355</v>
      </c>
      <c r="B346" s="998" t="s">
        <v>660</v>
      </c>
      <c r="C346" s="998"/>
      <c r="D346" s="998"/>
      <c r="E346" s="998"/>
      <c r="F346" s="998"/>
      <c r="G346" s="998"/>
      <c r="H346" s="998"/>
      <c r="I346" s="340"/>
    </row>
    <row r="347" spans="1:9" ht="17.25" hidden="1" customHeight="1">
      <c r="A347" s="340"/>
      <c r="B347" s="340"/>
      <c r="C347" s="340"/>
      <c r="D347" s="339"/>
      <c r="E347" s="340"/>
      <c r="F347" s="340"/>
      <c r="G347" s="340"/>
      <c r="H347" s="340"/>
      <c r="I347" s="340"/>
    </row>
    <row r="348" spans="1:9" ht="21" hidden="1" customHeight="1">
      <c r="A348" s="449" t="s">
        <v>356</v>
      </c>
      <c r="B348" s="998" t="s">
        <v>661</v>
      </c>
      <c r="C348" s="998"/>
      <c r="D348" s="998"/>
      <c r="E348" s="998"/>
      <c r="F348" s="998"/>
      <c r="G348" s="998"/>
      <c r="H348" s="998"/>
      <c r="I348" s="340"/>
    </row>
    <row r="349" spans="1:9" ht="29.25" hidden="1" customHeight="1">
      <c r="A349" s="449"/>
      <c r="B349" s="1000" t="s">
        <v>662</v>
      </c>
      <c r="C349" s="1000"/>
      <c r="D349" s="1000"/>
      <c r="E349" s="1000"/>
      <c r="F349" s="1000"/>
      <c r="G349" s="1000"/>
      <c r="H349" s="1000"/>
      <c r="I349" s="340"/>
    </row>
    <row r="350" spans="1:9" ht="17.25" hidden="1" customHeight="1">
      <c r="A350" s="449"/>
      <c r="B350" s="492"/>
      <c r="C350" s="492"/>
      <c r="D350" s="492"/>
      <c r="E350" s="492"/>
      <c r="F350" s="492"/>
      <c r="G350" s="492"/>
      <c r="H350" s="492"/>
    </row>
    <row r="351" spans="1:9" ht="72" hidden="1" customHeight="1">
      <c r="A351" s="450">
        <v>4.0999999999999996</v>
      </c>
      <c r="B351" s="986" t="s">
        <v>663</v>
      </c>
      <c r="C351" s="986"/>
      <c r="D351" s="986"/>
      <c r="E351" s="986"/>
      <c r="F351" s="986"/>
      <c r="G351" s="986"/>
      <c r="H351" s="986"/>
    </row>
    <row r="352" spans="1:9" ht="16.5" hidden="1" customHeight="1">
      <c r="A352" s="405" t="s">
        <v>580</v>
      </c>
      <c r="B352" s="997" t="str">
        <f>"For  " &amp;B199</f>
        <v>For  Name of the Bidder</v>
      </c>
      <c r="C352" s="997"/>
      <c r="D352" s="997"/>
      <c r="E352" s="997"/>
      <c r="F352" s="997"/>
      <c r="G352" s="340"/>
      <c r="H352" s="340"/>
      <c r="I352" s="340"/>
    </row>
    <row r="353" spans="1:9" ht="15.75" hidden="1" customHeight="1">
      <c r="A353" s="340"/>
      <c r="B353" s="493" t="s">
        <v>17</v>
      </c>
      <c r="C353" s="993"/>
      <c r="D353" s="994"/>
      <c r="E353" s="994"/>
      <c r="F353" s="994"/>
      <c r="G353" s="994"/>
      <c r="H353" s="995"/>
      <c r="I353" s="340"/>
    </row>
    <row r="354" spans="1:9" ht="15.75" hidden="1" customHeight="1">
      <c r="A354" s="340"/>
      <c r="B354" s="493" t="s">
        <v>26</v>
      </c>
      <c r="C354" s="993"/>
      <c r="D354" s="994"/>
      <c r="E354" s="994"/>
      <c r="F354" s="994"/>
      <c r="G354" s="994"/>
      <c r="H354" s="995"/>
      <c r="I354" s="340"/>
    </row>
    <row r="355" spans="1:9" ht="15.75" hidden="1" customHeight="1">
      <c r="A355" s="340"/>
      <c r="B355" s="493" t="s">
        <v>467</v>
      </c>
      <c r="C355" s="993"/>
      <c r="D355" s="994"/>
      <c r="E355" s="994"/>
      <c r="F355" s="994"/>
      <c r="G355" s="994"/>
      <c r="H355" s="995"/>
      <c r="I355" s="340"/>
    </row>
    <row r="356" spans="1:9" ht="15.75" hidden="1" customHeight="1">
      <c r="A356" s="340"/>
      <c r="B356" s="493" t="s">
        <v>512</v>
      </c>
      <c r="C356" s="993"/>
      <c r="D356" s="994"/>
      <c r="E356" s="994"/>
      <c r="F356" s="994"/>
      <c r="G356" s="994"/>
      <c r="H356" s="995"/>
      <c r="I356" s="340"/>
    </row>
    <row r="357" spans="1:9" ht="15.75" hidden="1" customHeight="1">
      <c r="A357" s="340"/>
      <c r="B357" s="493" t="s">
        <v>468</v>
      </c>
      <c r="C357" s="993"/>
      <c r="D357" s="994"/>
      <c r="E357" s="994"/>
      <c r="F357" s="994"/>
      <c r="G357" s="994"/>
      <c r="H357" s="995"/>
      <c r="I357" s="340"/>
    </row>
    <row r="358" spans="1:9" ht="15.75" hidden="1" customHeight="1">
      <c r="A358" s="340"/>
      <c r="B358" s="493" t="s">
        <v>473</v>
      </c>
      <c r="C358" s="993"/>
      <c r="D358" s="994"/>
      <c r="E358" s="994"/>
      <c r="F358" s="994"/>
      <c r="G358" s="994"/>
      <c r="H358" s="995"/>
      <c r="I358" s="340"/>
    </row>
    <row r="359" spans="1:9" ht="15.75" hidden="1" customHeight="1">
      <c r="A359" s="340"/>
      <c r="B359" s="493" t="s">
        <v>664</v>
      </c>
      <c r="C359" s="993"/>
      <c r="D359" s="994"/>
      <c r="E359" s="994"/>
      <c r="F359" s="994"/>
      <c r="G359" s="994"/>
      <c r="H359" s="995"/>
      <c r="I359" s="340"/>
    </row>
    <row r="360" spans="1:9" ht="15.75" hidden="1" customHeight="1">
      <c r="A360" s="340"/>
      <c r="B360" s="493" t="s">
        <v>665</v>
      </c>
      <c r="C360" s="993"/>
      <c r="D360" s="994"/>
      <c r="E360" s="994"/>
      <c r="F360" s="994"/>
      <c r="G360" s="994"/>
      <c r="H360" s="995"/>
      <c r="I360" s="340"/>
    </row>
    <row r="361" spans="1:9" ht="15.75" hidden="1" customHeight="1">
      <c r="A361" s="340"/>
      <c r="B361" s="493" t="s">
        <v>666</v>
      </c>
      <c r="C361" s="993"/>
      <c r="D361" s="994"/>
      <c r="E361" s="994"/>
      <c r="F361" s="994"/>
      <c r="G361" s="994"/>
      <c r="H361" s="995"/>
      <c r="I361" s="340"/>
    </row>
    <row r="362" spans="1:9" ht="15.75" hidden="1" customHeight="1">
      <c r="A362" s="340"/>
      <c r="B362" s="493" t="s">
        <v>667</v>
      </c>
      <c r="C362" s="993"/>
      <c r="D362" s="994"/>
      <c r="E362" s="994"/>
      <c r="F362" s="994"/>
      <c r="G362" s="994"/>
      <c r="H362" s="995"/>
      <c r="I362" s="340"/>
    </row>
    <row r="363" spans="1:9" hidden="1">
      <c r="A363" s="340"/>
      <c r="B363" s="340"/>
      <c r="C363" s="340"/>
      <c r="D363" s="340"/>
      <c r="E363" s="340"/>
      <c r="F363" s="340"/>
      <c r="G363" s="340"/>
      <c r="H363" s="340"/>
      <c r="I363" s="340"/>
    </row>
    <row r="364" spans="1:9" ht="16.5" hidden="1" customHeight="1">
      <c r="A364" s="405" t="s">
        <v>585</v>
      </c>
      <c r="B364" s="997" t="e">
        <f>"For  " &amp;B260</f>
        <v>#REF!</v>
      </c>
      <c r="C364" s="997"/>
      <c r="D364" s="997"/>
      <c r="E364" s="997"/>
      <c r="F364" s="997"/>
      <c r="G364" s="340"/>
      <c r="H364" s="340"/>
      <c r="I364" s="340"/>
    </row>
    <row r="365" spans="1:9" ht="15.75" hidden="1" customHeight="1">
      <c r="A365" s="340"/>
      <c r="B365" s="493" t="s">
        <v>17</v>
      </c>
      <c r="C365" s="993"/>
      <c r="D365" s="994"/>
      <c r="E365" s="994"/>
      <c r="F365" s="994"/>
      <c r="G365" s="994"/>
      <c r="H365" s="995"/>
      <c r="I365" s="340"/>
    </row>
    <row r="366" spans="1:9" ht="15.75" hidden="1" customHeight="1">
      <c r="A366" s="340"/>
      <c r="B366" s="493" t="s">
        <v>26</v>
      </c>
      <c r="C366" s="993"/>
      <c r="D366" s="994"/>
      <c r="E366" s="994"/>
      <c r="F366" s="994"/>
      <c r="G366" s="994"/>
      <c r="H366" s="995"/>
      <c r="I366" s="340"/>
    </row>
    <row r="367" spans="1:9" ht="15.75" hidden="1" customHeight="1">
      <c r="A367" s="340"/>
      <c r="B367" s="493" t="s">
        <v>467</v>
      </c>
      <c r="C367" s="993"/>
      <c r="D367" s="994"/>
      <c r="E367" s="994"/>
      <c r="F367" s="994"/>
      <c r="G367" s="994"/>
      <c r="H367" s="995"/>
      <c r="I367" s="340"/>
    </row>
    <row r="368" spans="1:9" ht="15.75" hidden="1" customHeight="1">
      <c r="A368" s="340"/>
      <c r="B368" s="493" t="s">
        <v>512</v>
      </c>
      <c r="C368" s="993"/>
      <c r="D368" s="994"/>
      <c r="E368" s="994"/>
      <c r="F368" s="994"/>
      <c r="G368" s="994"/>
      <c r="H368" s="995"/>
      <c r="I368" s="340"/>
    </row>
    <row r="369" spans="1:9" ht="15.75" hidden="1" customHeight="1">
      <c r="A369" s="340"/>
      <c r="B369" s="493" t="s">
        <v>468</v>
      </c>
      <c r="C369" s="993"/>
      <c r="D369" s="994"/>
      <c r="E369" s="994"/>
      <c r="F369" s="994"/>
      <c r="G369" s="994"/>
      <c r="H369" s="995"/>
      <c r="I369" s="340"/>
    </row>
    <row r="370" spans="1:9" ht="15.75" hidden="1" customHeight="1">
      <c r="A370" s="340"/>
      <c r="B370" s="493" t="s">
        <v>473</v>
      </c>
      <c r="C370" s="993"/>
      <c r="D370" s="994"/>
      <c r="E370" s="994"/>
      <c r="F370" s="994"/>
      <c r="G370" s="994"/>
      <c r="H370" s="995"/>
      <c r="I370" s="340"/>
    </row>
    <row r="371" spans="1:9" ht="15.75" hidden="1" customHeight="1">
      <c r="A371" s="340"/>
      <c r="B371" s="493" t="s">
        <v>664</v>
      </c>
      <c r="C371" s="993"/>
      <c r="D371" s="994"/>
      <c r="E371" s="994"/>
      <c r="F371" s="994"/>
      <c r="G371" s="994"/>
      <c r="H371" s="995"/>
      <c r="I371" s="340"/>
    </row>
    <row r="372" spans="1:9" ht="15.75" hidden="1" customHeight="1">
      <c r="A372" s="340"/>
      <c r="B372" s="493" t="s">
        <v>665</v>
      </c>
      <c r="C372" s="993"/>
      <c r="D372" s="994"/>
      <c r="E372" s="994"/>
      <c r="F372" s="994"/>
      <c r="G372" s="994"/>
      <c r="H372" s="995"/>
      <c r="I372" s="340"/>
    </row>
    <row r="373" spans="1:9" ht="15.75" hidden="1" customHeight="1">
      <c r="A373" s="340"/>
      <c r="B373" s="493" t="s">
        <v>666</v>
      </c>
      <c r="C373" s="993"/>
      <c r="D373" s="994"/>
      <c r="E373" s="994"/>
      <c r="F373" s="994"/>
      <c r="G373" s="994"/>
      <c r="H373" s="995"/>
      <c r="I373" s="340"/>
    </row>
    <row r="374" spans="1:9" ht="15.75" hidden="1" customHeight="1">
      <c r="A374" s="340"/>
      <c r="B374" s="493" t="s">
        <v>667</v>
      </c>
      <c r="C374" s="993"/>
      <c r="D374" s="994"/>
      <c r="E374" s="994"/>
      <c r="F374" s="994"/>
      <c r="G374" s="994"/>
      <c r="H374" s="995"/>
      <c r="I374" s="340"/>
    </row>
    <row r="375" spans="1:9" hidden="1">
      <c r="A375" s="340"/>
      <c r="B375" s="494"/>
      <c r="C375" s="495"/>
      <c r="D375" s="495"/>
      <c r="E375" s="495"/>
      <c r="F375" s="495"/>
      <c r="G375" s="495"/>
      <c r="H375" s="495"/>
      <c r="I375" s="340"/>
    </row>
    <row r="376" spans="1:9" ht="16.5" hidden="1" customHeight="1">
      <c r="A376" s="405" t="s">
        <v>645</v>
      </c>
      <c r="B376" s="997" t="e">
        <f>"For  "&amp;B296</f>
        <v>#REF!</v>
      </c>
      <c r="C376" s="997"/>
      <c r="D376" s="997"/>
      <c r="E376" s="997"/>
      <c r="F376" s="997"/>
      <c r="G376" s="340"/>
      <c r="H376" s="340"/>
      <c r="I376" s="340"/>
    </row>
    <row r="377" spans="1:9" ht="15.75" hidden="1" customHeight="1">
      <c r="A377" s="340"/>
      <c r="B377" s="493" t="s">
        <v>17</v>
      </c>
      <c r="C377" s="993"/>
      <c r="D377" s="994"/>
      <c r="E377" s="994"/>
      <c r="F377" s="994"/>
      <c r="G377" s="994"/>
      <c r="H377" s="995"/>
      <c r="I377" s="340"/>
    </row>
    <row r="378" spans="1:9" ht="15.75" hidden="1" customHeight="1">
      <c r="A378" s="340"/>
      <c r="B378" s="493" t="s">
        <v>26</v>
      </c>
      <c r="C378" s="993"/>
      <c r="D378" s="994"/>
      <c r="E378" s="994"/>
      <c r="F378" s="994"/>
      <c r="G378" s="994"/>
      <c r="H378" s="995"/>
      <c r="I378" s="340"/>
    </row>
    <row r="379" spans="1:9" ht="15.75" hidden="1" customHeight="1">
      <c r="A379" s="340"/>
      <c r="B379" s="493" t="s">
        <v>467</v>
      </c>
      <c r="C379" s="993"/>
      <c r="D379" s="994"/>
      <c r="E379" s="994"/>
      <c r="F379" s="994"/>
      <c r="G379" s="994"/>
      <c r="H379" s="995"/>
      <c r="I379" s="340"/>
    </row>
    <row r="380" spans="1:9" ht="15.75" hidden="1" customHeight="1">
      <c r="A380" s="340"/>
      <c r="B380" s="493" t="s">
        <v>512</v>
      </c>
      <c r="C380" s="993"/>
      <c r="D380" s="994"/>
      <c r="E380" s="994"/>
      <c r="F380" s="994"/>
      <c r="G380" s="994"/>
      <c r="H380" s="995"/>
      <c r="I380" s="340"/>
    </row>
    <row r="381" spans="1:9" ht="15.75" hidden="1" customHeight="1">
      <c r="A381" s="340"/>
      <c r="B381" s="493" t="s">
        <v>468</v>
      </c>
      <c r="C381" s="993"/>
      <c r="D381" s="994"/>
      <c r="E381" s="994"/>
      <c r="F381" s="994"/>
      <c r="G381" s="994"/>
      <c r="H381" s="995"/>
      <c r="I381" s="340"/>
    </row>
    <row r="382" spans="1:9" ht="15.75" hidden="1" customHeight="1">
      <c r="A382" s="340"/>
      <c r="B382" s="493" t="s">
        <v>473</v>
      </c>
      <c r="C382" s="993"/>
      <c r="D382" s="994"/>
      <c r="E382" s="994"/>
      <c r="F382" s="994"/>
      <c r="G382" s="994"/>
      <c r="H382" s="995"/>
      <c r="I382" s="340"/>
    </row>
    <row r="383" spans="1:9" ht="15.75" hidden="1" customHeight="1">
      <c r="A383" s="340"/>
      <c r="B383" s="493" t="s">
        <v>664</v>
      </c>
      <c r="C383" s="993"/>
      <c r="D383" s="994"/>
      <c r="E383" s="994"/>
      <c r="F383" s="994"/>
      <c r="G383" s="994"/>
      <c r="H383" s="995"/>
      <c r="I383" s="340"/>
    </row>
    <row r="384" spans="1:9" ht="15.75" hidden="1" customHeight="1">
      <c r="A384" s="340"/>
      <c r="B384" s="493" t="s">
        <v>665</v>
      </c>
      <c r="C384" s="993"/>
      <c r="D384" s="994"/>
      <c r="E384" s="994"/>
      <c r="F384" s="994"/>
      <c r="G384" s="994"/>
      <c r="H384" s="995"/>
      <c r="I384" s="340"/>
    </row>
    <row r="385" spans="1:12" ht="15.75" hidden="1" customHeight="1">
      <c r="A385" s="340"/>
      <c r="B385" s="493" t="s">
        <v>666</v>
      </c>
      <c r="C385" s="993"/>
      <c r="D385" s="994"/>
      <c r="E385" s="994"/>
      <c r="F385" s="994"/>
      <c r="G385" s="994"/>
      <c r="H385" s="995"/>
      <c r="I385" s="340"/>
    </row>
    <row r="386" spans="1:12" ht="15.75" hidden="1" customHeight="1">
      <c r="A386" s="340"/>
      <c r="B386" s="493" t="s">
        <v>667</v>
      </c>
      <c r="C386" s="993"/>
      <c r="D386" s="994"/>
      <c r="E386" s="994"/>
      <c r="F386" s="994"/>
      <c r="G386" s="994"/>
      <c r="H386" s="995"/>
      <c r="I386" s="340"/>
    </row>
    <row r="387" spans="1:12" ht="27.75" customHeight="1">
      <c r="A387" s="601" t="s">
        <v>786</v>
      </c>
      <c r="B387" s="996" t="s">
        <v>668</v>
      </c>
      <c r="C387" s="996"/>
      <c r="D387" s="996"/>
      <c r="E387" s="996"/>
      <c r="F387" s="996"/>
      <c r="G387" s="996"/>
      <c r="H387" s="996"/>
      <c r="I387" s="340"/>
    </row>
    <row r="388" spans="1:12" ht="42" customHeight="1">
      <c r="A388" s="406">
        <v>6.1</v>
      </c>
      <c r="B388" s="986" t="s">
        <v>669</v>
      </c>
      <c r="C388" s="986"/>
      <c r="D388" s="986"/>
      <c r="E388" s="986"/>
      <c r="F388" s="986"/>
      <c r="G388" s="986"/>
      <c r="H388" s="986"/>
    </row>
    <row r="389" spans="1:12" ht="105.75" customHeight="1">
      <c r="A389" s="340"/>
      <c r="B389" s="450" t="s">
        <v>670</v>
      </c>
      <c r="C389" s="986" t="s">
        <v>671</v>
      </c>
      <c r="D389" s="986"/>
      <c r="E389" s="986"/>
      <c r="F389" s="986"/>
      <c r="G389" s="986"/>
      <c r="H389" s="986"/>
      <c r="I389" s="496"/>
    </row>
    <row r="390" spans="1:12" ht="78" customHeight="1">
      <c r="A390" s="340"/>
      <c r="B390" s="450" t="s">
        <v>469</v>
      </c>
      <c r="C390" s="986" t="s">
        <v>672</v>
      </c>
      <c r="D390" s="986"/>
      <c r="E390" s="986"/>
      <c r="F390" s="986"/>
      <c r="G390" s="986"/>
      <c r="H390" s="986"/>
      <c r="I390" s="340"/>
    </row>
    <row r="391" spans="1:12" ht="9" customHeight="1">
      <c r="A391" s="340"/>
      <c r="B391" s="340"/>
      <c r="C391" s="340"/>
      <c r="D391" s="340"/>
      <c r="E391" s="340"/>
      <c r="F391" s="340"/>
      <c r="G391" s="340"/>
      <c r="H391" s="340"/>
      <c r="I391" s="340"/>
    </row>
    <row r="392" spans="1:12" ht="23.25" customHeight="1">
      <c r="A392" s="406">
        <v>6.2</v>
      </c>
      <c r="B392" s="986" t="s">
        <v>168</v>
      </c>
      <c r="C392" s="986"/>
      <c r="D392" s="986"/>
      <c r="E392" s="986"/>
      <c r="F392" s="986"/>
      <c r="G392" s="986"/>
      <c r="H392" s="986"/>
    </row>
    <row r="393" spans="1:12" ht="10.5" customHeight="1">
      <c r="A393" s="340"/>
      <c r="B393" s="340"/>
      <c r="C393" s="340"/>
      <c r="D393" s="340"/>
      <c r="E393" s="340"/>
      <c r="F393" s="340"/>
      <c r="G393" s="340"/>
      <c r="H393" s="340"/>
      <c r="I393" s="340"/>
    </row>
    <row r="394" spans="1:12" ht="24" customHeight="1">
      <c r="A394" s="289"/>
      <c r="B394" s="986" t="s">
        <v>673</v>
      </c>
      <c r="C394" s="986"/>
      <c r="D394" s="986"/>
      <c r="E394" s="986"/>
      <c r="F394" s="986"/>
      <c r="G394" s="986"/>
      <c r="H394" s="986"/>
      <c r="I394" s="340"/>
    </row>
    <row r="395" spans="1:12" ht="32.25" customHeight="1">
      <c r="A395" s="497"/>
      <c r="B395" s="987"/>
      <c r="C395" s="988"/>
      <c r="D395" s="498" t="s">
        <v>674</v>
      </c>
      <c r="E395" s="989"/>
      <c r="F395" s="990"/>
      <c r="G395" s="990"/>
      <c r="H395" s="990"/>
      <c r="I395" s="340"/>
    </row>
    <row r="396" spans="1:12" ht="50.25" customHeight="1">
      <c r="A396" s="499" t="s">
        <v>580</v>
      </c>
      <c r="B396" s="895" t="s">
        <v>675</v>
      </c>
      <c r="C396" s="895"/>
      <c r="D396" s="317" t="s">
        <v>676</v>
      </c>
      <c r="E396" s="340"/>
      <c r="F396" s="340"/>
      <c r="G396" s="340"/>
      <c r="H396" s="340"/>
      <c r="I396" s="340"/>
    </row>
    <row r="397" spans="1:12" ht="21" customHeight="1">
      <c r="A397" s="500"/>
      <c r="B397" s="991" t="s">
        <v>677</v>
      </c>
      <c r="C397" s="992"/>
      <c r="D397" s="501"/>
      <c r="E397" s="340"/>
      <c r="F397" s="340"/>
      <c r="G397" s="340"/>
      <c r="H397" s="340"/>
      <c r="I397" s="323"/>
      <c r="J397" s="502"/>
      <c r="K397" s="503"/>
    </row>
    <row r="398" spans="1:12" ht="23.25" customHeight="1">
      <c r="A398" s="500"/>
      <c r="B398" s="991" t="s">
        <v>678</v>
      </c>
      <c r="C398" s="992"/>
      <c r="D398" s="501"/>
      <c r="E398" s="340"/>
      <c r="F398" s="340"/>
      <c r="G398" s="340"/>
      <c r="H398" s="340"/>
      <c r="J398" s="504"/>
      <c r="K398" s="505"/>
    </row>
    <row r="399" spans="1:12" ht="21.75" customHeight="1">
      <c r="A399" s="500"/>
      <c r="B399" s="991" t="s">
        <v>679</v>
      </c>
      <c r="C399" s="992"/>
      <c r="D399" s="501"/>
      <c r="E399" s="340"/>
      <c r="F399" s="340"/>
      <c r="G399" s="340"/>
      <c r="H399" s="340"/>
      <c r="I399" s="323"/>
      <c r="J399" s="502"/>
      <c r="K399" s="503"/>
      <c r="L399" s="323"/>
    </row>
    <row r="400" spans="1:12" ht="20.25" customHeight="1">
      <c r="A400" s="500"/>
      <c r="B400" s="991" t="s">
        <v>680</v>
      </c>
      <c r="C400" s="992"/>
      <c r="D400" s="501"/>
      <c r="E400" s="340"/>
      <c r="F400" s="340"/>
      <c r="G400" s="340"/>
      <c r="H400" s="340"/>
      <c r="I400" s="323"/>
      <c r="J400" s="502"/>
      <c r="K400" s="503"/>
      <c r="L400" s="323"/>
    </row>
    <row r="401" spans="1:12" ht="21.75" customHeight="1">
      <c r="A401" s="500"/>
      <c r="B401" s="896" t="s">
        <v>681</v>
      </c>
      <c r="C401" s="898"/>
      <c r="D401" s="501"/>
      <c r="E401" s="340"/>
      <c r="F401" s="340"/>
      <c r="G401" s="340"/>
      <c r="H401" s="340"/>
      <c r="I401" s="323"/>
      <c r="J401" s="502"/>
      <c r="K401" s="503"/>
      <c r="L401" s="323"/>
    </row>
    <row r="402" spans="1:12" ht="16.5" customHeight="1">
      <c r="A402" s="340"/>
      <c r="B402" s="340"/>
      <c r="C402" s="340"/>
      <c r="D402" s="340"/>
      <c r="E402" s="340"/>
      <c r="F402" s="340"/>
      <c r="G402" s="340"/>
      <c r="H402" s="340"/>
      <c r="I402" s="340"/>
    </row>
    <row r="403" spans="1:12">
      <c r="A403" s="340"/>
      <c r="B403" s="340"/>
      <c r="C403" s="340"/>
      <c r="D403" s="340"/>
      <c r="E403" s="340"/>
      <c r="F403" s="340"/>
      <c r="G403" s="340"/>
      <c r="H403" s="340"/>
      <c r="I403" s="340"/>
    </row>
    <row r="405" spans="1:12" ht="16.5">
      <c r="B405" s="321" t="s">
        <v>6</v>
      </c>
      <c r="C405" s="506" t="str">
        <f>'Names of Bidder'!D36&amp;"-"&amp; 'Names of Bidder'!E36&amp;"-" &amp;'Names of Bidder'!F36</f>
        <v>--</v>
      </c>
      <c r="F405" s="320" t="s">
        <v>4</v>
      </c>
      <c r="G405" s="321" t="str">
        <f>IF('Names of Bidder'!D33=0, "", 'Names of Bidder'!D33)</f>
        <v/>
      </c>
      <c r="H405" s="321"/>
      <c r="I405" s="321"/>
    </row>
    <row r="406" spans="1:12" ht="16.5">
      <c r="B406" s="321" t="s">
        <v>7</v>
      </c>
      <c r="C406" s="506" t="str">
        <f>IF('Names of Bidder'!D37=0, "", 'Names of Bidder'!D37)</f>
        <v/>
      </c>
      <c r="F406" s="320" t="s">
        <v>5</v>
      </c>
      <c r="G406" s="321" t="str">
        <f>IF('Names of Bidder'!D34=0, "", 'Names of Bidder'!D34)</f>
        <v/>
      </c>
      <c r="H406" s="321"/>
      <c r="I406" s="321"/>
    </row>
  </sheetData>
  <customSheetViews>
    <customSheetView guid="{7D04B26C-8B6E-4ADD-BB4A-D0761F3463C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3"/>
      <headerFooter alignWithMargins="0"/>
    </customSheetView>
    <customSheetView guid="{8BB606F7-FAA6-4F69-8439-9E3CB0E8F1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109" priority="36" stopIfTrue="1">
      <formula>$M$18=1</formula>
    </cfRule>
    <cfRule type="expression" dxfId="108" priority="35" stopIfTrue="1">
      <formula>$M$18="Sole Bidder"</formula>
    </cfRule>
  </conditionalFormatting>
  <conditionalFormatting sqref="A188">
    <cfRule type="expression" dxfId="107" priority="14" stopIfTrue="1">
      <formula>$N$18="Sole Bidder"</formula>
    </cfRule>
  </conditionalFormatting>
  <conditionalFormatting sqref="A204">
    <cfRule type="expression" dxfId="106" priority="31" stopIfTrue="1">
      <formula>$E$203="No"</formula>
    </cfRule>
  </conditionalFormatting>
  <conditionalFormatting sqref="A235">
    <cfRule type="expression" dxfId="105" priority="11" stopIfTrue="1">
      <formula>$E$203="No"</formula>
    </cfRule>
  </conditionalFormatting>
  <conditionalFormatting sqref="A247">
    <cfRule type="expression" dxfId="104" priority="13" stopIfTrue="1">
      <formula>$E$203="No"</formula>
    </cfRule>
  </conditionalFormatting>
  <conditionalFormatting sqref="A20:H21">
    <cfRule type="expression" dxfId="103" priority="45" stopIfTrue="1">
      <formula>$M$20=2</formula>
    </cfRule>
  </conditionalFormatting>
  <conditionalFormatting sqref="A22:H22">
    <cfRule type="expression" dxfId="10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01" priority="32" stopIfTrue="1">
      <formula>$M$18="Sole Bidder"</formula>
    </cfRule>
  </conditionalFormatting>
  <conditionalFormatting sqref="A34:H34">
    <cfRule type="expression" dxfId="100" priority="46" stopIfTrue="1">
      <formula>$M$20&lt;2</formula>
    </cfRule>
  </conditionalFormatting>
  <conditionalFormatting sqref="A260:H260 A273:C281 D273:H294 A288:C294">
    <cfRule type="expression" dxfId="99" priority="37" stopIfTrue="1">
      <formula>#REF!&lt;2</formula>
    </cfRule>
  </conditionalFormatting>
  <conditionalFormatting sqref="A296:H296 A309:C314 A321:H328">
    <cfRule type="expression" dxfId="98" priority="39" stopIfTrue="1">
      <formula>$M$198=1</formula>
    </cfRule>
    <cfRule type="expression" dxfId="97" priority="38" stopIfTrue="1">
      <formula>#REF!&lt;2</formula>
    </cfRule>
  </conditionalFormatting>
  <conditionalFormatting sqref="A330:H348 A349:B349 A350:H351 A375:H375 A387">
    <cfRule type="expression" dxfId="96" priority="33" stopIfTrue="1">
      <formula>$M$18="Sole Bidder"</formula>
    </cfRule>
  </conditionalFormatting>
  <conditionalFormatting sqref="A364:H374 E395:F395">
    <cfRule type="expression" dxfId="95" priority="40" stopIfTrue="1">
      <formula>#REF!&lt;2</formula>
    </cfRule>
  </conditionalFormatting>
  <conditionalFormatting sqref="A376:H386 G395:H395">
    <cfRule type="expression" dxfId="94" priority="41" stopIfTrue="1">
      <formula>#REF!&lt;2</formula>
    </cfRule>
    <cfRule type="expression" dxfId="93" priority="42" stopIfTrue="1">
      <formula>$M$198=1</formula>
    </cfRule>
  </conditionalFormatting>
  <conditionalFormatting sqref="B18:F18 B19:H19">
    <cfRule type="expression" dxfId="92" priority="43" stopIfTrue="1">
      <formula>$M$20&lt;2</formula>
    </cfRule>
  </conditionalFormatting>
  <conditionalFormatting sqref="D397:D401">
    <cfRule type="expression" dxfId="91" priority="27" stopIfTrue="1">
      <formula>#REF!&lt;2</formula>
    </cfRule>
  </conditionalFormatting>
  <conditionalFormatting sqref="D302:H302 D204:F204 F215 D235:F235 F247 A215 D215 D247">
    <cfRule type="expression" dxfId="90" priority="34" stopIfTrue="1">
      <formula>$E$203="No"</formula>
    </cfRule>
  </conditionalFormatting>
  <conditionalFormatting sqref="D309:H320">
    <cfRule type="expression" dxfId="89" priority="28" stopIfTrue="1">
      <formula>#REF!&lt;2</formula>
    </cfRule>
    <cfRule type="expression" dxfId="88" priority="29" stopIfTrue="1">
      <formula>$M$198=1</formula>
    </cfRule>
  </conditionalFormatting>
  <conditionalFormatting sqref="E204:F204">
    <cfRule type="expression" dxfId="87" priority="30" stopIfTrue="1">
      <formula>$M$18="Sole Bidder"</formula>
    </cfRule>
  </conditionalFormatting>
  <conditionalFormatting sqref="E231:F231 D231:D232 E233 E243:F243 D243:D244 E245:F245 E253:H253 E256 E257:H257 E258">
    <cfRule type="expression" dxfId="86" priority="12" stopIfTrue="1">
      <formula>$M$18="Sole Bidder"</formula>
    </cfRule>
  </conditionalFormatting>
  <conditionalFormatting sqref="E235:F235">
    <cfRule type="expression" dxfId="85" priority="10" stopIfTrue="1">
      <formula>$M$18="Sole Bidder"</formula>
    </cfRule>
  </conditionalFormatting>
  <conditionalFormatting sqref="F201">
    <cfRule type="expression" dxfId="84" priority="1" stopIfTrue="1">
      <formula>$M$18="Sole Bidder"</formula>
    </cfRule>
  </conditionalFormatting>
  <conditionalFormatting sqref="F203">
    <cfRule type="expression" dxfId="83" priority="26" stopIfTrue="1">
      <formula>$E$203="No"</formula>
    </cfRule>
    <cfRule type="expression" dxfId="82" priority="25" stopIfTrue="1">
      <formula>$M$18="Sole Bidder"</formula>
    </cfRule>
  </conditionalFormatting>
  <conditionalFormatting sqref="F215:F219">
    <cfRule type="expression" dxfId="81" priority="19" stopIfTrue="1">
      <formula>$M$18="Sole Bidder"</formula>
    </cfRule>
  </conditionalFormatting>
  <conditionalFormatting sqref="F217:F219">
    <cfRule type="expression" dxfId="80" priority="20" stopIfTrue="1">
      <formula>$E$203="No"</formula>
    </cfRule>
  </conditionalFormatting>
  <conditionalFormatting sqref="F234">
    <cfRule type="expression" dxfId="79" priority="9" stopIfTrue="1">
      <formula>$E$203="No"</formula>
    </cfRule>
    <cfRule type="expression" dxfId="78" priority="8" stopIfTrue="1">
      <formula>$M$18="Sole Bidder"</formula>
    </cfRule>
  </conditionalFormatting>
  <conditionalFormatting sqref="F247:F251">
    <cfRule type="expression" dxfId="77" priority="2" stopIfTrue="1">
      <formula>$M$18="Sole Bidder"</formula>
    </cfRule>
  </conditionalFormatting>
  <conditionalFormatting sqref="F249:F251">
    <cfRule type="expression" dxfId="7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5"/>
  <headerFooter alignWithMargins="0"/>
  <rowBreaks count="2" manualBreakCount="2">
    <brk id="91" max="9" man="1"/>
    <brk id="134" max="9" man="1"/>
  </rowBreaks>
  <drawing r:id="rId26"/>
  <legacyDrawing r:id="rId27"/>
  <mc:AlternateContent xmlns:mc="http://schemas.openxmlformats.org/markup-compatibility/2006">
    <mc:Choice Requires="x14">
      <controls>
        <mc:AlternateContent xmlns:mc="http://schemas.openxmlformats.org/markup-compatibility/2006">
          <mc:Choice Requires="x14">
            <control shapeId="95253" r:id="rId2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3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3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7"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8"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7"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5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5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6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6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7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7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8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8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9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9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3" t="str">
        <f>'Attach 3(JV)'!A1</f>
        <v>Specification No. :CC/NT/W-RT/DOM/A04/24/17323</v>
      </c>
      <c r="B1" s="923"/>
      <c r="C1" s="923"/>
      <c r="D1" s="923"/>
      <c r="E1" s="282" t="str">
        <f>"Attachment-3(QR) " &amp; 'Attach 3(JV)'!AT1</f>
        <v xml:space="preserve">Attachment-3(QR) </v>
      </c>
    </row>
    <row r="2" spans="1:9" ht="5.25" customHeight="1"/>
    <row r="3" spans="1:9" ht="93.75" customHeight="1">
      <c r="A3" s="1073" t="str">
        <f>'Attach 3(JV)'!A3</f>
        <v>765kV Reactor Package 7RT-19-BULK for 30x80 MVAR, 765kV, 1-Ph Reactors Under  Bulk Procurement of 765kV and 400kV class Transformers and Reactors of various Capacities under Lot-4</v>
      </c>
      <c r="B3" s="1074"/>
      <c r="C3" s="1074"/>
      <c r="D3" s="1074"/>
      <c r="E3" s="1074"/>
      <c r="F3" s="26"/>
      <c r="G3" s="27"/>
      <c r="H3" s="26"/>
    </row>
    <row r="4" spans="1:9" ht="20.100000000000001" customHeight="1">
      <c r="A4" s="28"/>
      <c r="H4" s="30"/>
      <c r="I4" s="11"/>
    </row>
    <row r="5" spans="1:9" ht="20.100000000000001" customHeight="1">
      <c r="A5" s="856" t="s">
        <v>347</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8" t="str">
        <f>'Attach 3(JV)'!E8</f>
        <v>Contract Services</v>
      </c>
      <c r="H8" s="30"/>
      <c r="I8" s="11"/>
    </row>
    <row r="9" spans="1:9" ht="20.100000000000001" customHeight="1">
      <c r="A9" s="13" t="s">
        <v>343</v>
      </c>
      <c r="B9" s="859">
        <f>'Attach 3(JV)'!B9</f>
        <v>0</v>
      </c>
      <c r="C9" s="859"/>
      <c r="D9" s="859"/>
      <c r="E9" s="108" t="str">
        <f>'Attach 3(JV)'!E9</f>
        <v>Power Grid Corporation of India Ltd.,</v>
      </c>
      <c r="H9" s="30"/>
      <c r="I9" s="11"/>
    </row>
    <row r="10" spans="1:9" ht="20.100000000000001" customHeight="1">
      <c r="A10" s="13" t="s">
        <v>345</v>
      </c>
      <c r="B10" s="1076">
        <f>'Attach 3(JV)'!B10</f>
        <v>0</v>
      </c>
      <c r="C10" s="1076"/>
      <c r="D10" s="1076"/>
      <c r="E10" s="108" t="str">
        <f>'Attach 3(JV)'!E10</f>
        <v>"Saudamini", Plot No. 2, Sector 29</v>
      </c>
      <c r="H10" s="30"/>
      <c r="I10" s="11"/>
    </row>
    <row r="11" spans="1:9" ht="20.100000000000001" customHeight="1">
      <c r="B11" s="1076">
        <f>'Attach 3(JV)'!B11</f>
        <v>0</v>
      </c>
      <c r="C11" s="1076"/>
      <c r="D11" s="1076"/>
      <c r="E11" s="108" t="str">
        <f>'Attach 3(JV)'!E11</f>
        <v>Gurugram (Haryana) - 122001</v>
      </c>
    </row>
    <row r="12" spans="1:9" ht="20.100000000000001" customHeight="1">
      <c r="A12" s="32"/>
      <c r="B12" s="1076">
        <f>'Attach 3(JV)'!B12</f>
        <v>0</v>
      </c>
      <c r="C12" s="1076"/>
      <c r="D12" s="1076"/>
      <c r="E12" s="15"/>
    </row>
    <row r="13" spans="1:9" ht="20.100000000000001" customHeight="1">
      <c r="A13" s="29" t="s">
        <v>338</v>
      </c>
    </row>
    <row r="14" spans="1:9" ht="20.100000000000001" customHeight="1">
      <c r="A14" s="32"/>
    </row>
    <row r="15" spans="1:9" ht="27.75" customHeight="1">
      <c r="A15" s="1075" t="s">
        <v>348</v>
      </c>
      <c r="B15" s="1075"/>
      <c r="C15" s="1075"/>
      <c r="D15" s="1075"/>
      <c r="E15" s="107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7D04B26C-8B6E-4ADD-BB4A-D0761F3463C8}"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75" right="0.63" top="0.57999999999999996" bottom="0.6" header="0.34" footer="0.35"/>
      <pageSetup scale="97" orientation="portrait" r:id="rId45"/>
      <headerFooter alignWithMargins="0">
        <oddFooter>&amp;R&amp;"Book Antiqua,Bold"&amp;8 Page &amp;P of &amp;N</oddFooter>
      </headerFooter>
    </customSheetView>
    <customSheetView guid="{8BB606F7-FAA6-4F69-8439-9E3CB0E8F104}" scale="110" showPageBreaks="1" showGridLines="0" fitToPage="1" printArea="1" state="hidden" view="pageBreakPreview">
      <selection activeCell="D19" sqref="D19"/>
      <pageMargins left="0.75" right="0.63" top="0.57999999999999996" bottom="0.6" header="0.34" footer="0.35"/>
      <pageSetup scale="97" orientation="portrait" r:id="rId4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7"/>
  <headerFooter alignWithMargins="0">
    <oddFooter>&amp;R&amp;"Book Antiqua,Bold"&amp;8 Page &amp;P of &amp;N</oddFooter>
  </headerFooter>
  <drawing r:id="rId4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38" zoomScale="115" zoomScaleNormal="100" zoomScaleSheetLayoutView="115" workbookViewId="0">
      <selection activeCell="B148" sqref="B148:E151"/>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7.7109375"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'Attach 3(JV)'!A1:D1</f>
        <v>Specification No. :CC/NT/W-RT/DOM/A04/24/17323</v>
      </c>
      <c r="B1" s="341"/>
      <c r="C1" s="341"/>
      <c r="D1" s="341"/>
      <c r="E1" s="341"/>
      <c r="F1" s="341"/>
      <c r="G1" s="341"/>
      <c r="H1" s="290"/>
      <c r="I1" s="290" t="str">
        <f>"Attachment-3(QR) " &amp; '[15]Attach 3(JV)'!AU1</f>
        <v xml:space="preserve">Attachment-3(QR) </v>
      </c>
    </row>
    <row r="2" spans="1:9" ht="15.75" customHeight="1"/>
    <row r="3" spans="1:9" ht="62.25" customHeight="1">
      <c r="A3" s="1147" t="str">
        <f>'Attach 3(JV)'!A3:E3</f>
        <v>765kV Reactor Package 7RT-19-BULK for 30x80 MVAR, 765kV, 1-Ph Reactors Under  Bulk Procurement of 765kV and 400kV class Transformers and Reactors of various Capacities under Lot-4</v>
      </c>
      <c r="B3" s="1147"/>
      <c r="C3" s="1147"/>
      <c r="D3" s="1147"/>
      <c r="E3" s="1147"/>
      <c r="F3" s="1147"/>
      <c r="G3" s="1147"/>
      <c r="H3" s="1147"/>
      <c r="I3" s="1147"/>
    </row>
    <row r="5" spans="1:9" ht="21.75" customHeight="1">
      <c r="A5" s="1070" t="s">
        <v>347</v>
      </c>
      <c r="B5" s="1070"/>
      <c r="C5" s="1070"/>
      <c r="D5" s="1070"/>
      <c r="E5" s="1070"/>
      <c r="F5" s="1070"/>
      <c r="G5" s="1070"/>
      <c r="H5" s="1070"/>
      <c r="I5" s="1070"/>
    </row>
    <row r="7" spans="1:9" ht="16.5">
      <c r="A7" s="297" t="str">
        <f>'Attach 3(JV)'!A7</f>
        <v>Bidder’s Name and Address  :</v>
      </c>
      <c r="F7" s="299"/>
      <c r="H7" s="321" t="str">
        <f>'[16]Attach 3(JV)'!E7</f>
        <v>To:</v>
      </c>
    </row>
    <row r="8" spans="1:9" ht="32.25" customHeight="1">
      <c r="A8" s="1071" t="str">
        <f>IF('[17]Names of Bidder'!D6= "JV (Joint Venture)", "JV of " &amp; Z8, "")</f>
        <v/>
      </c>
      <c r="B8" s="1071"/>
      <c r="C8" s="1071"/>
      <c r="D8" s="1071"/>
      <c r="F8" s="407"/>
      <c r="H8" s="323" t="str">
        <f>'[16]Attach 3(JV)'!E8</f>
        <v>Contract Services</v>
      </c>
    </row>
    <row r="9" spans="1:9" ht="18" customHeight="1">
      <c r="A9" s="297" t="s">
        <v>571</v>
      </c>
      <c r="B9" s="1072">
        <f>'Attach 3(JV)'!B9:D9</f>
        <v>0</v>
      </c>
      <c r="C9" s="1072"/>
      <c r="F9" s="407"/>
      <c r="H9" s="323" t="str">
        <f>'[16]Attach 3(JV)'!E9</f>
        <v>Power Grid Corporation of India Ltd.,</v>
      </c>
    </row>
    <row r="10" spans="1:9" ht="18" customHeight="1">
      <c r="A10" s="297" t="s">
        <v>572</v>
      </c>
      <c r="B10" s="1072">
        <f>'Attach 3(JV)'!B10:D10</f>
        <v>0</v>
      </c>
      <c r="C10" s="1072"/>
      <c r="F10" s="407"/>
      <c r="H10" s="323" t="str">
        <f>'[16]Attach 3(JV)'!E10</f>
        <v>"Saudamini", Plot No. 2, Sector 29</v>
      </c>
    </row>
    <row r="11" spans="1:9" ht="17.25" customHeight="1">
      <c r="B11" s="1072">
        <f>'Attach 3(JV)'!B11:D11</f>
        <v>0</v>
      </c>
      <c r="C11" s="1072"/>
      <c r="F11" s="407"/>
      <c r="H11" s="323" t="str">
        <f>'Attach 3(JV)'!E11</f>
        <v>Gurugram (Haryana) - 122001</v>
      </c>
    </row>
    <row r="12" spans="1:9" ht="18" customHeight="1">
      <c r="B12" s="1072">
        <f>'Attach 3(JV)'!B12:D12</f>
        <v>0</v>
      </c>
      <c r="C12" s="1072"/>
    </row>
    <row r="14" spans="1:9">
      <c r="A14" s="292" t="s">
        <v>338</v>
      </c>
    </row>
    <row r="16" spans="1:9" ht="96.75" customHeight="1">
      <c r="A16" s="996" t="s">
        <v>573</v>
      </c>
      <c r="B16" s="996"/>
      <c r="C16" s="996"/>
      <c r="D16" s="996"/>
      <c r="E16" s="996"/>
      <c r="F16" s="996"/>
      <c r="G16" s="996"/>
      <c r="H16" s="996"/>
      <c r="I16" s="996"/>
    </row>
    <row r="17" spans="1:13" ht="9.75" customHeight="1"/>
    <row r="18" spans="1:13" ht="17.25" customHeight="1">
      <c r="A18" s="408" t="s">
        <v>574</v>
      </c>
      <c r="B18" s="996" t="s">
        <v>575</v>
      </c>
      <c r="C18" s="996"/>
      <c r="D18" s="996"/>
      <c r="E18" s="996"/>
      <c r="F18" s="996"/>
      <c r="M18" s="409"/>
    </row>
    <row r="19" spans="1:13" ht="17.25" hidden="1" customHeight="1">
      <c r="A19" s="408" t="s">
        <v>574</v>
      </c>
      <c r="B19" s="996" t="s">
        <v>576</v>
      </c>
      <c r="C19" s="996"/>
      <c r="D19" s="996"/>
      <c r="E19" s="996"/>
      <c r="F19" s="996"/>
      <c r="G19" s="996"/>
      <c r="H19" s="996"/>
      <c r="M19" s="409"/>
    </row>
    <row r="20" spans="1:13" ht="16.5" hidden="1">
      <c r="A20" s="410" t="s">
        <v>17</v>
      </c>
      <c r="B20" s="1067">
        <f>'[16]Name of Bidder'!C13</f>
        <v>0</v>
      </c>
      <c r="C20" s="1067"/>
      <c r="D20" s="1067"/>
      <c r="E20" s="1067"/>
      <c r="F20" s="1067"/>
      <c r="G20" s="1067"/>
      <c r="H20" s="1067"/>
      <c r="M20" s="337">
        <f>'[16]Name of Bidder'!F6</f>
        <v>2</v>
      </c>
    </row>
    <row r="21" spans="1:13" ht="16.5" hidden="1">
      <c r="A21" s="410" t="s">
        <v>26</v>
      </c>
      <c r="B21" s="1067">
        <f>'[16]Name of Bidder'!C18</f>
        <v>0</v>
      </c>
      <c r="C21" s="1067"/>
      <c r="D21" s="1067"/>
      <c r="E21" s="1067"/>
      <c r="F21" s="1067"/>
      <c r="G21" s="1067"/>
      <c r="H21" s="1067"/>
      <c r="M21" s="337" t="str">
        <f>'[16]Name of Bidder'!F8</f>
        <v>2 or more</v>
      </c>
    </row>
    <row r="22" spans="1:13" ht="17.25" hidden="1" customHeight="1">
      <c r="A22" s="410" t="s">
        <v>467</v>
      </c>
      <c r="B22" s="1067">
        <f>'[16]Name of Bidder'!C23</f>
        <v>0</v>
      </c>
      <c r="C22" s="1067"/>
      <c r="D22" s="1067"/>
      <c r="E22" s="1067"/>
      <c r="F22" s="1067"/>
      <c r="G22" s="1067"/>
      <c r="H22" s="1067"/>
      <c r="I22" s="340"/>
    </row>
    <row r="23" spans="1:13" ht="15.75" hidden="1" customHeight="1">
      <c r="B23" s="606" t="s">
        <v>577</v>
      </c>
    </row>
    <row r="24" spans="1:13" ht="15.75" customHeight="1">
      <c r="A24" s="607"/>
    </row>
    <row r="25" spans="1:13" ht="25.5" hidden="1" customHeight="1">
      <c r="A25" s="996" t="s">
        <v>578</v>
      </c>
      <c r="B25" s="996"/>
      <c r="C25" s="996"/>
      <c r="D25" s="996"/>
      <c r="E25" s="996"/>
      <c r="F25" s="996"/>
      <c r="G25" s="996"/>
      <c r="H25" s="996"/>
    </row>
    <row r="26" spans="1:13" ht="8.25" customHeight="1">
      <c r="A26" s="625"/>
      <c r="B26" s="625"/>
      <c r="C26" s="625"/>
      <c r="D26" s="625"/>
      <c r="E26" s="625"/>
      <c r="F26" s="625"/>
      <c r="G26" s="625"/>
      <c r="H26" s="625"/>
    </row>
    <row r="27" spans="1:13" ht="43.5" customHeight="1">
      <c r="A27" s="986" t="s">
        <v>579</v>
      </c>
      <c r="B27" s="986"/>
      <c r="C27" s="986"/>
      <c r="D27" s="986"/>
      <c r="E27" s="986"/>
      <c r="F27" s="986"/>
      <c r="G27" s="986"/>
      <c r="H27" s="986"/>
      <c r="I27" s="340"/>
    </row>
    <row r="28" spans="1:13" ht="26.25" customHeight="1">
      <c r="A28" s="413" t="s">
        <v>580</v>
      </c>
      <c r="B28" s="986" t="s">
        <v>581</v>
      </c>
      <c r="C28" s="986"/>
      <c r="D28" s="986"/>
      <c r="E28" s="986"/>
      <c r="F28" s="986"/>
      <c r="G28" s="986"/>
      <c r="H28" s="986"/>
      <c r="I28" s="340"/>
    </row>
    <row r="29" spans="1:13" ht="26.25" customHeight="1">
      <c r="A29" s="414" t="s">
        <v>412</v>
      </c>
      <c r="B29" s="1060" t="s">
        <v>582</v>
      </c>
      <c r="C29" s="1060"/>
      <c r="D29" s="1060"/>
      <c r="E29" s="1060"/>
      <c r="F29" s="1060"/>
      <c r="G29" s="1060"/>
      <c r="H29" s="1060"/>
    </row>
    <row r="30" spans="1:13" ht="26.25" customHeight="1">
      <c r="A30" s="414" t="s">
        <v>414</v>
      </c>
      <c r="B30" s="1060" t="s">
        <v>583</v>
      </c>
      <c r="C30" s="1060"/>
      <c r="D30" s="1060"/>
      <c r="E30" s="1060"/>
      <c r="F30" s="1060"/>
      <c r="G30" s="1060"/>
      <c r="H30" s="1060"/>
    </row>
    <row r="31" spans="1:13" ht="41.25" customHeight="1">
      <c r="A31" s="414" t="s">
        <v>415</v>
      </c>
      <c r="B31" s="1060" t="s">
        <v>584</v>
      </c>
      <c r="C31" s="1060"/>
      <c r="D31" s="1060"/>
      <c r="E31" s="1060"/>
      <c r="F31" s="1060"/>
      <c r="G31" s="1060"/>
      <c r="H31" s="1060"/>
    </row>
    <row r="32" spans="1:13" ht="9.75" customHeight="1">
      <c r="A32" s="414"/>
      <c r="B32" s="340"/>
      <c r="C32" s="340"/>
      <c r="D32" s="340"/>
      <c r="E32" s="340"/>
      <c r="F32" s="340"/>
      <c r="G32" s="340"/>
      <c r="H32" s="340"/>
      <c r="I32" s="340"/>
    </row>
    <row r="33" spans="1:9" ht="25.5" customHeight="1">
      <c r="A33" s="413" t="s">
        <v>585</v>
      </c>
      <c r="B33" s="1061" t="s">
        <v>586</v>
      </c>
      <c r="C33" s="1061"/>
      <c r="D33" s="1061"/>
      <c r="E33" s="1061"/>
      <c r="F33" s="1061"/>
      <c r="G33" s="1061"/>
      <c r="H33" s="1061"/>
      <c r="I33" s="340"/>
    </row>
    <row r="34" spans="1:9" ht="24.75" customHeight="1">
      <c r="A34" s="414" t="s">
        <v>412</v>
      </c>
      <c r="B34" s="986" t="s">
        <v>587</v>
      </c>
      <c r="C34" s="986"/>
      <c r="D34" s="986"/>
      <c r="E34" s="986"/>
      <c r="F34" s="986"/>
      <c r="G34" s="986"/>
      <c r="H34" s="986"/>
      <c r="I34" s="340"/>
    </row>
    <row r="35" spans="1:9" ht="24.75" hidden="1" customHeight="1">
      <c r="A35" s="414" t="s">
        <v>414</v>
      </c>
      <c r="B35" s="986" t="s">
        <v>588</v>
      </c>
      <c r="C35" s="986"/>
      <c r="D35" s="986"/>
      <c r="E35" s="986"/>
      <c r="F35" s="986"/>
      <c r="G35" s="986"/>
      <c r="H35" s="986"/>
      <c r="I35" s="340"/>
    </row>
    <row r="36" spans="1:9" ht="12" customHeight="1">
      <c r="A36" s="340"/>
      <c r="B36" s="340"/>
      <c r="C36" s="340"/>
      <c r="D36" s="340"/>
      <c r="E36" s="340"/>
      <c r="F36" s="340"/>
      <c r="G36" s="340"/>
      <c r="H36" s="340"/>
      <c r="I36" s="340"/>
    </row>
    <row r="37" spans="1:9" s="417" customFormat="1" ht="24.75" customHeight="1">
      <c r="A37" s="415" t="s">
        <v>589</v>
      </c>
      <c r="B37" s="1062" t="s">
        <v>590</v>
      </c>
      <c r="C37" s="1062"/>
      <c r="D37" s="1062"/>
      <c r="E37" s="1062"/>
      <c r="F37" s="1062"/>
      <c r="G37" s="1062"/>
      <c r="H37" s="1062"/>
      <c r="I37" s="416"/>
    </row>
    <row r="38" spans="1:9" ht="24" customHeight="1">
      <c r="A38" s="340"/>
      <c r="B38" s="1061" t="s">
        <v>591</v>
      </c>
      <c r="C38" s="1061"/>
      <c r="D38" s="1061"/>
      <c r="E38" s="1061"/>
      <c r="F38" s="1061"/>
      <c r="G38" s="1061"/>
      <c r="H38" s="1061"/>
      <c r="I38" s="340"/>
    </row>
    <row r="39" spans="1:9" ht="54" customHeight="1">
      <c r="A39" s="340"/>
      <c r="B39" s="986" t="s">
        <v>592</v>
      </c>
      <c r="C39" s="986"/>
      <c r="D39" s="986"/>
      <c r="E39" s="986"/>
      <c r="F39" s="986"/>
      <c r="G39" s="986"/>
      <c r="H39" s="986"/>
      <c r="I39" s="340"/>
    </row>
    <row r="40" spans="1:9" ht="15.75" customHeight="1">
      <c r="A40" s="890" t="s">
        <v>593</v>
      </c>
      <c r="B40" s="892" t="s">
        <v>594</v>
      </c>
      <c r="C40" s="894"/>
      <c r="D40" s="1066" t="s">
        <v>595</v>
      </c>
      <c r="E40" s="1066"/>
      <c r="F40" s="1066"/>
      <c r="G40" s="340"/>
      <c r="H40" s="340"/>
    </row>
    <row r="41" spans="1:9" ht="19.5" customHeight="1">
      <c r="A41" s="1063"/>
      <c r="B41" s="1064"/>
      <c r="C41" s="1065"/>
      <c r="D41" s="1066"/>
      <c r="E41" s="1066"/>
      <c r="F41" s="1066"/>
      <c r="G41" s="340"/>
      <c r="H41" s="340"/>
      <c r="I41" s="340"/>
    </row>
    <row r="42" spans="1:9" ht="20.25" customHeight="1">
      <c r="A42" s="891"/>
      <c r="B42" s="868"/>
      <c r="C42" s="870"/>
      <c r="D42" s="1066"/>
      <c r="E42" s="1066"/>
      <c r="F42" s="1066"/>
      <c r="G42" s="340"/>
      <c r="H42" s="340"/>
      <c r="I42" s="340"/>
    </row>
    <row r="43" spans="1:9" ht="30.75" customHeight="1">
      <c r="A43" s="420">
        <v>1</v>
      </c>
      <c r="B43" s="1039" t="s">
        <v>596</v>
      </c>
      <c r="C43" s="1039"/>
      <c r="D43" s="896">
        <f>'Names of Bidder'!D10:G10</f>
        <v>0</v>
      </c>
      <c r="E43" s="897"/>
      <c r="F43" s="898"/>
      <c r="G43" s="340"/>
      <c r="H43" s="340"/>
      <c r="I43" s="340"/>
    </row>
    <row r="44" spans="1:9" ht="15.75" customHeight="1">
      <c r="A44" s="1053">
        <v>2</v>
      </c>
      <c r="B44" s="1056" t="s">
        <v>597</v>
      </c>
      <c r="C44" s="900"/>
      <c r="D44" s="865"/>
      <c r="E44" s="866"/>
      <c r="F44" s="867"/>
      <c r="G44" s="340"/>
      <c r="H44" s="340"/>
      <c r="I44" s="340"/>
    </row>
    <row r="45" spans="1:9" ht="15.75" customHeight="1">
      <c r="A45" s="1054"/>
      <c r="B45" s="1057"/>
      <c r="C45" s="883"/>
      <c r="D45" s="865"/>
      <c r="E45" s="866"/>
      <c r="F45" s="867"/>
      <c r="G45" s="340"/>
      <c r="H45" s="340"/>
      <c r="I45" s="340"/>
    </row>
    <row r="46" spans="1:9" ht="15.75" customHeight="1">
      <c r="A46" s="1055"/>
      <c r="B46" s="1058"/>
      <c r="C46" s="1059"/>
      <c r="D46" s="865"/>
      <c r="E46" s="866"/>
      <c r="F46" s="867"/>
      <c r="G46" s="340"/>
      <c r="H46" s="340"/>
      <c r="I46" s="340"/>
    </row>
    <row r="47" spans="1:9" ht="18.75" customHeight="1">
      <c r="A47" s="420">
        <v>3</v>
      </c>
      <c r="B47" s="1039" t="s">
        <v>598</v>
      </c>
      <c r="C47" s="1039"/>
      <c r="D47" s="865"/>
      <c r="E47" s="866"/>
      <c r="F47" s="867"/>
      <c r="G47" s="340"/>
      <c r="H47" s="340"/>
      <c r="I47" s="340"/>
    </row>
    <row r="48" spans="1:9" ht="20.25" customHeight="1">
      <c r="A48" s="420">
        <v>4</v>
      </c>
      <c r="B48" s="1039" t="s">
        <v>599</v>
      </c>
      <c r="C48" s="1039"/>
      <c r="D48" s="865"/>
      <c r="E48" s="866"/>
      <c r="F48" s="867"/>
      <c r="G48" s="340"/>
      <c r="H48" s="340"/>
      <c r="I48" s="340"/>
    </row>
    <row r="49" spans="1:10" ht="19.5" customHeight="1">
      <c r="A49" s="421">
        <v>5</v>
      </c>
      <c r="B49" s="1039" t="s">
        <v>600</v>
      </c>
      <c r="C49" s="1039"/>
      <c r="D49" s="865"/>
      <c r="E49" s="866"/>
      <c r="F49" s="867"/>
      <c r="G49" s="340"/>
      <c r="H49" s="340"/>
    </row>
    <row r="50" spans="1:10" ht="51.75" customHeight="1">
      <c r="A50" s="420">
        <v>6</v>
      </c>
      <c r="B50" s="1039" t="s">
        <v>601</v>
      </c>
      <c r="C50" s="1039"/>
      <c r="D50" s="865"/>
      <c r="E50" s="866"/>
      <c r="F50" s="867"/>
      <c r="G50" s="340"/>
      <c r="H50" s="340"/>
      <c r="I50" s="340"/>
    </row>
    <row r="51" spans="1:10" ht="49.5" customHeight="1">
      <c r="A51" s="420">
        <v>7</v>
      </c>
      <c r="B51" s="1039" t="s">
        <v>602</v>
      </c>
      <c r="C51" s="1039"/>
      <c r="D51" s="865"/>
      <c r="E51" s="866"/>
      <c r="F51" s="867"/>
      <c r="G51" s="340"/>
      <c r="H51" s="340"/>
      <c r="I51" s="340"/>
    </row>
    <row r="52" spans="1:10" ht="18" customHeight="1">
      <c r="A52" s="420">
        <v>8</v>
      </c>
      <c r="B52" s="1039" t="s">
        <v>603</v>
      </c>
      <c r="C52" s="1039"/>
      <c r="D52" s="865"/>
      <c r="E52" s="866"/>
      <c r="F52" s="867"/>
      <c r="G52" s="340"/>
      <c r="H52" s="340"/>
      <c r="I52" s="340"/>
    </row>
    <row r="53" spans="1:10" ht="18" customHeight="1">
      <c r="A53" s="422"/>
      <c r="B53" s="423" t="s">
        <v>604</v>
      </c>
      <c r="C53" s="424"/>
      <c r="D53" s="865"/>
      <c r="E53" s="866"/>
      <c r="F53" s="867"/>
      <c r="G53" s="340"/>
      <c r="H53" s="340"/>
      <c r="I53" s="340"/>
    </row>
    <row r="54" spans="1:10" ht="18" customHeight="1">
      <c r="A54" s="422"/>
      <c r="B54" s="423" t="s">
        <v>605</v>
      </c>
      <c r="C54" s="424"/>
      <c r="D54" s="865"/>
      <c r="E54" s="866"/>
      <c r="F54" s="867"/>
      <c r="G54" s="340"/>
      <c r="H54" s="340"/>
      <c r="I54" s="340"/>
    </row>
    <row r="55" spans="1:10" ht="18" customHeight="1">
      <c r="A55" s="425"/>
      <c r="B55" s="423" t="s">
        <v>606</v>
      </c>
      <c r="C55" s="426"/>
      <c r="D55" s="865"/>
      <c r="E55" s="866"/>
      <c r="F55" s="867"/>
      <c r="G55" s="340"/>
      <c r="H55" s="340"/>
    </row>
    <row r="56" spans="1:10" ht="13.5" customHeight="1">
      <c r="A56" s="340"/>
      <c r="B56" s="340"/>
      <c r="C56" s="340"/>
      <c r="D56" s="340"/>
      <c r="E56" s="340"/>
      <c r="F56" s="340"/>
      <c r="G56" s="340"/>
      <c r="H56" s="340"/>
      <c r="I56" s="340"/>
    </row>
    <row r="57" spans="1:10" s="609" customFormat="1" ht="47.25" customHeight="1">
      <c r="A57" s="420">
        <v>9</v>
      </c>
      <c r="B57" s="1048" t="s">
        <v>607</v>
      </c>
      <c r="C57" s="1049"/>
      <c r="D57" s="1049"/>
      <c r="E57" s="1049"/>
      <c r="F57" s="1050"/>
      <c r="G57" s="622"/>
      <c r="H57" s="428"/>
      <c r="I57" s="608"/>
      <c r="J57" s="608"/>
    </row>
    <row r="58" spans="1:10" s="609" customFormat="1" ht="42" customHeight="1">
      <c r="A58" s="420">
        <v>10</v>
      </c>
      <c r="B58" s="1048" t="s">
        <v>608</v>
      </c>
      <c r="C58" s="1049"/>
      <c r="D58" s="1049"/>
      <c r="E58" s="1049"/>
      <c r="F58" s="1050"/>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51" t="s">
        <v>849</v>
      </c>
      <c r="C61" s="1151"/>
      <c r="D61" s="1151"/>
      <c r="E61" s="1151"/>
      <c r="F61" s="1151"/>
      <c r="G61" s="1151"/>
      <c r="H61" s="1151"/>
      <c r="I61" s="1151"/>
      <c r="J61" s="608"/>
    </row>
    <row r="62" spans="1:10" s="609" customFormat="1" ht="16.5">
      <c r="A62" s="709"/>
      <c r="B62" s="709"/>
      <c r="C62" s="709"/>
      <c r="D62" s="709"/>
      <c r="E62" s="709"/>
      <c r="F62" s="709"/>
      <c r="G62" s="709"/>
      <c r="H62" s="709"/>
      <c r="I62" s="709"/>
      <c r="J62" s="608"/>
    </row>
    <row r="63" spans="1:10" s="609" customFormat="1" ht="24.75" customHeight="1">
      <c r="A63" s="710" t="s">
        <v>610</v>
      </c>
      <c r="B63" s="1152" t="s">
        <v>611</v>
      </c>
      <c r="C63" s="1152"/>
      <c r="D63" s="1152"/>
      <c r="E63" s="1152"/>
      <c r="F63" s="1152"/>
      <c r="G63" s="1152"/>
      <c r="H63" s="1152"/>
      <c r="I63" s="1152"/>
      <c r="J63" s="608"/>
    </row>
    <row r="64" spans="1:10" s="609" customFormat="1" ht="10.5" customHeight="1">
      <c r="A64" s="709"/>
      <c r="B64" s="709"/>
      <c r="C64" s="709"/>
      <c r="D64" s="709"/>
      <c r="E64" s="709"/>
      <c r="F64" s="709"/>
      <c r="G64" s="709"/>
      <c r="H64" s="709"/>
      <c r="I64" s="709"/>
      <c r="J64" s="608"/>
    </row>
    <row r="65" spans="1:25" s="609" customFormat="1" ht="192.75" customHeight="1">
      <c r="A65" s="706" t="s">
        <v>612</v>
      </c>
      <c r="B65" s="1149" t="s">
        <v>1040</v>
      </c>
      <c r="C65" s="1149"/>
      <c r="D65" s="1149"/>
      <c r="E65" s="1149"/>
      <c r="F65" s="1149"/>
      <c r="G65" s="1149"/>
      <c r="H65" s="1149"/>
      <c r="I65" s="1149"/>
    </row>
    <row r="66" spans="1:25" s="609" customFormat="1" ht="24.6" customHeight="1">
      <c r="A66" s="707"/>
      <c r="B66" s="1148" t="s">
        <v>729</v>
      </c>
      <c r="C66" s="1148"/>
      <c r="D66" s="1148"/>
      <c r="E66" s="1148"/>
      <c r="F66" s="1148"/>
      <c r="G66" s="1148"/>
      <c r="H66" s="1148"/>
      <c r="I66" s="1148"/>
      <c r="J66" s="608"/>
    </row>
    <row r="67" spans="1:25" s="609" customFormat="1" ht="225" customHeight="1">
      <c r="A67" s="706" t="s">
        <v>613</v>
      </c>
      <c r="B67" s="1149" t="s">
        <v>1041</v>
      </c>
      <c r="C67" s="1149"/>
      <c r="D67" s="1149"/>
      <c r="E67" s="1149"/>
      <c r="F67" s="1149"/>
      <c r="G67" s="1149"/>
      <c r="H67" s="1149"/>
      <c r="I67" s="1149"/>
      <c r="J67" s="608"/>
    </row>
    <row r="68" spans="1:25" s="609" customFormat="1" ht="30" customHeight="1">
      <c r="A68" s="707"/>
      <c r="B68" s="1148" t="s">
        <v>729</v>
      </c>
      <c r="C68" s="1148"/>
      <c r="D68" s="1148"/>
      <c r="E68" s="1148"/>
      <c r="F68" s="1148"/>
      <c r="G68" s="1148"/>
      <c r="H68" s="1148"/>
      <c r="I68" s="1148"/>
      <c r="J68" s="608"/>
    </row>
    <row r="69" spans="1:25" s="609" customFormat="1" ht="261" customHeight="1">
      <c r="A69" s="706" t="s">
        <v>706</v>
      </c>
      <c r="B69" s="1149" t="s">
        <v>1042</v>
      </c>
      <c r="C69" s="1149"/>
      <c r="D69" s="1149"/>
      <c r="E69" s="1149"/>
      <c r="F69" s="1149"/>
      <c r="G69" s="1149"/>
      <c r="H69" s="1149"/>
      <c r="I69" s="1149"/>
      <c r="J69" s="608"/>
    </row>
    <row r="70" spans="1:25" s="609" customFormat="1" ht="86.45" customHeight="1">
      <c r="A70" s="706"/>
      <c r="B70" s="1149" t="s">
        <v>939</v>
      </c>
      <c r="C70" s="1149"/>
      <c r="D70" s="1149"/>
      <c r="E70" s="1149"/>
      <c r="F70" s="1149"/>
      <c r="G70" s="1149"/>
      <c r="H70" s="1149"/>
      <c r="I70" s="1149"/>
      <c r="J70" s="608"/>
    </row>
    <row r="71" spans="1:25" s="609" customFormat="1" ht="16.5">
      <c r="A71" s="608"/>
      <c r="B71" s="608"/>
      <c r="C71" s="608"/>
      <c r="D71" s="608"/>
      <c r="E71" s="608"/>
      <c r="F71" s="608"/>
      <c r="G71" s="608"/>
      <c r="H71" s="608"/>
      <c r="I71" s="608"/>
      <c r="J71" s="608"/>
    </row>
    <row r="72" spans="1:25" s="609" customFormat="1" ht="57" customHeight="1">
      <c r="A72" s="626" t="s">
        <v>717</v>
      </c>
      <c r="B72" s="1150" t="s">
        <v>842</v>
      </c>
      <c r="C72" s="1150"/>
      <c r="D72" s="1150"/>
      <c r="E72" s="1150"/>
      <c r="F72" s="1150"/>
      <c r="G72" s="1150"/>
      <c r="H72" s="1150"/>
      <c r="I72" s="1150"/>
      <c r="J72" s="608"/>
    </row>
    <row r="73" spans="1:25" s="609" customFormat="1" ht="54.75" customHeight="1">
      <c r="B73" s="1150" t="s">
        <v>615</v>
      </c>
      <c r="C73" s="1150"/>
      <c r="D73" s="1150"/>
      <c r="E73" s="1150"/>
      <c r="F73" s="1150"/>
      <c r="G73" s="1150"/>
      <c r="H73" s="1150"/>
      <c r="I73" s="1150"/>
    </row>
    <row r="74" spans="1:25" s="609" customFormat="1" ht="24" customHeight="1">
      <c r="B74" s="1144" t="s">
        <v>940</v>
      </c>
      <c r="C74" s="1145"/>
      <c r="D74" s="1145"/>
      <c r="E74" s="1145"/>
      <c r="F74" s="1145"/>
      <c r="G74" s="1145"/>
      <c r="H74" s="1145"/>
      <c r="I74" s="1145"/>
      <c r="J74" s="1153"/>
    </row>
    <row r="75" spans="1:25" s="609" customFormat="1" ht="48.75" customHeight="1">
      <c r="A75" s="608"/>
      <c r="B75" s="1117" t="s">
        <v>1043</v>
      </c>
      <c r="C75" s="1118"/>
      <c r="D75" s="1118"/>
      <c r="E75" s="1118"/>
      <c r="F75" s="1118"/>
      <c r="G75" s="1118"/>
      <c r="H75" s="1118"/>
      <c r="I75" s="1118"/>
      <c r="J75" s="1146"/>
    </row>
    <row r="76" spans="1:25" s="609" customFormat="1" ht="15.75" customHeight="1">
      <c r="A76" s="608"/>
      <c r="B76" s="617"/>
      <c r="C76" s="618"/>
      <c r="D76" s="618"/>
      <c r="E76" s="618"/>
      <c r="F76" s="618"/>
      <c r="G76" s="618"/>
      <c r="H76" s="618"/>
      <c r="I76" s="618"/>
      <c r="J76" s="608"/>
    </row>
    <row r="77" spans="1:25" s="609" customFormat="1" ht="38.25" customHeight="1">
      <c r="A77" s="722">
        <v>1</v>
      </c>
      <c r="B77" s="1133" t="s">
        <v>707</v>
      </c>
      <c r="C77" s="1134"/>
      <c r="D77" s="1134"/>
      <c r="E77" s="1134"/>
      <c r="F77" s="1154">
        <v>0</v>
      </c>
      <c r="G77" s="1154"/>
      <c r="H77" s="1154"/>
      <c r="I77" s="1154"/>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43" t="s">
        <v>724</v>
      </c>
      <c r="C78" s="1082"/>
      <c r="D78" s="1082"/>
      <c r="E78" s="1104"/>
      <c r="F78" s="1154"/>
      <c r="G78" s="1154"/>
      <c r="H78" s="1154"/>
      <c r="I78" s="1154"/>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43" t="s">
        <v>1044</v>
      </c>
      <c r="C79" s="1082"/>
      <c r="D79" s="1082"/>
      <c r="E79" s="1082"/>
      <c r="F79" s="723"/>
      <c r="G79" s="1129"/>
      <c r="H79" s="1128"/>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43" t="s">
        <v>617</v>
      </c>
      <c r="C80" s="1082"/>
      <c r="D80" s="1082"/>
      <c r="E80" s="1104"/>
      <c r="F80" s="723"/>
      <c r="G80" s="1155"/>
      <c r="H80" s="1155"/>
      <c r="I80" s="724"/>
      <c r="J80" s="612"/>
      <c r="K80" s="612"/>
      <c r="L80" s="612"/>
      <c r="M80" s="612"/>
      <c r="N80" s="612"/>
      <c r="O80" s="612"/>
      <c r="P80" s="612"/>
      <c r="Q80" s="612"/>
      <c r="R80" s="612"/>
      <c r="S80" s="612"/>
      <c r="T80" s="612"/>
      <c r="U80" s="612"/>
      <c r="V80" s="612"/>
      <c r="W80" s="612"/>
      <c r="X80" s="612"/>
      <c r="Y80" s="612"/>
    </row>
    <row r="81" spans="1:25" s="609" customFormat="1" ht="23.25" customHeight="1">
      <c r="A81" s="1086">
        <v>5</v>
      </c>
      <c r="B81" s="1131" t="s">
        <v>618</v>
      </c>
      <c r="C81" s="1105"/>
      <c r="D81" s="1105"/>
      <c r="E81" s="1106"/>
      <c r="F81" s="723"/>
      <c r="G81" s="1155"/>
      <c r="H81" s="1155"/>
      <c r="I81" s="724"/>
      <c r="J81" s="612"/>
      <c r="K81" s="612"/>
      <c r="L81" s="612"/>
      <c r="M81" s="612"/>
      <c r="N81" s="612"/>
      <c r="O81" s="612"/>
      <c r="P81" s="612"/>
      <c r="Q81" s="612"/>
      <c r="R81" s="612"/>
      <c r="S81" s="612"/>
      <c r="T81" s="612"/>
      <c r="U81" s="612"/>
      <c r="V81" s="612"/>
      <c r="W81" s="612"/>
      <c r="X81" s="612"/>
      <c r="Y81" s="612"/>
    </row>
    <row r="82" spans="1:25" s="609" customFormat="1" ht="21" customHeight="1">
      <c r="A82" s="1130"/>
      <c r="B82" s="1132"/>
      <c r="C82" s="1107"/>
      <c r="D82" s="1107"/>
      <c r="E82" s="1108"/>
      <c r="F82" s="723"/>
      <c r="G82" s="1155"/>
      <c r="H82" s="1155"/>
      <c r="I82" s="724"/>
      <c r="J82" s="612"/>
      <c r="K82" s="612"/>
      <c r="L82" s="612"/>
      <c r="M82" s="612"/>
      <c r="N82" s="612"/>
      <c r="O82" s="612"/>
      <c r="P82" s="612"/>
      <c r="Q82" s="612"/>
      <c r="R82" s="612"/>
      <c r="S82" s="612"/>
      <c r="T82" s="612"/>
      <c r="U82" s="612"/>
      <c r="V82" s="612"/>
      <c r="W82" s="612"/>
      <c r="X82" s="612"/>
      <c r="Y82" s="612"/>
    </row>
    <row r="83" spans="1:25" s="609" customFormat="1" ht="20.25" customHeight="1">
      <c r="A83" s="1130"/>
      <c r="B83" s="1132"/>
      <c r="C83" s="1107"/>
      <c r="D83" s="1107"/>
      <c r="E83" s="1108"/>
      <c r="F83" s="723"/>
      <c r="G83" s="1155"/>
      <c r="H83" s="1155"/>
      <c r="I83" s="724"/>
      <c r="J83" s="612"/>
      <c r="K83" s="612"/>
      <c r="L83" s="612"/>
      <c r="M83" s="612"/>
      <c r="N83" s="612"/>
      <c r="O83" s="612"/>
      <c r="P83" s="612"/>
      <c r="Q83" s="612"/>
      <c r="R83" s="612"/>
      <c r="S83" s="612"/>
      <c r="T83" s="612"/>
      <c r="U83" s="612"/>
      <c r="V83" s="612"/>
      <c r="W83" s="612"/>
      <c r="X83" s="612"/>
      <c r="Y83" s="612"/>
    </row>
    <row r="84" spans="1:25" s="609" customFormat="1" ht="21" customHeight="1">
      <c r="A84" s="1130"/>
      <c r="B84" s="1132"/>
      <c r="C84" s="1107"/>
      <c r="D84" s="1107"/>
      <c r="E84" s="1108"/>
      <c r="F84" s="723"/>
      <c r="G84" s="1155"/>
      <c r="H84" s="1155"/>
      <c r="I84" s="724"/>
      <c r="J84" s="612"/>
      <c r="K84" s="612"/>
      <c r="L84" s="612"/>
      <c r="M84" s="612"/>
      <c r="N84" s="612"/>
      <c r="O84" s="612"/>
      <c r="P84" s="612"/>
      <c r="Q84" s="612"/>
      <c r="R84" s="612"/>
      <c r="S84" s="612"/>
      <c r="T84" s="612"/>
      <c r="U84" s="612"/>
      <c r="V84" s="612"/>
      <c r="W84" s="612"/>
      <c r="X84" s="612"/>
      <c r="Y84" s="612"/>
    </row>
    <row r="85" spans="1:25" s="609" customFormat="1" ht="24.95" customHeight="1">
      <c r="A85" s="1130"/>
      <c r="B85" s="614"/>
      <c r="E85" s="623" t="s">
        <v>619</v>
      </c>
      <c r="F85" s="723"/>
      <c r="G85" s="1155"/>
      <c r="H85" s="1155"/>
      <c r="I85" s="724"/>
      <c r="J85" s="612"/>
      <c r="K85" s="612"/>
      <c r="L85" s="612"/>
      <c r="M85" s="612"/>
      <c r="N85" s="612"/>
      <c r="O85" s="612"/>
      <c r="P85" s="612"/>
      <c r="Q85" s="612"/>
      <c r="R85" s="612"/>
      <c r="S85" s="612"/>
      <c r="T85" s="612"/>
      <c r="U85" s="612"/>
      <c r="V85" s="612"/>
      <c r="W85" s="612"/>
      <c r="X85" s="612"/>
      <c r="Y85" s="612"/>
    </row>
    <row r="86" spans="1:25" s="609" customFormat="1" ht="24.95" customHeight="1">
      <c r="A86" s="1130"/>
      <c r="B86" s="614"/>
      <c r="E86" s="623" t="s">
        <v>21</v>
      </c>
      <c r="F86" s="723"/>
      <c r="G86" s="1155"/>
      <c r="H86" s="1155"/>
      <c r="I86" s="724"/>
      <c r="J86" s="612"/>
      <c r="K86" s="612"/>
      <c r="L86" s="612"/>
      <c r="M86" s="612"/>
      <c r="N86" s="612"/>
      <c r="O86" s="612"/>
      <c r="P86" s="612"/>
      <c r="Q86" s="612"/>
      <c r="R86" s="612"/>
      <c r="S86" s="612"/>
      <c r="T86" s="612"/>
      <c r="U86" s="612"/>
      <c r="V86" s="612"/>
      <c r="W86" s="612"/>
      <c r="X86" s="612"/>
      <c r="Y86" s="612"/>
    </row>
    <row r="87" spans="1:25" s="609" customFormat="1" ht="24.95" customHeight="1">
      <c r="A87" s="1087"/>
      <c r="B87" s="615"/>
      <c r="C87" s="616"/>
      <c r="D87" s="616"/>
      <c r="E87" s="624" t="s">
        <v>620</v>
      </c>
      <c r="F87" s="723"/>
      <c r="G87" s="1155"/>
      <c r="H87" s="1155"/>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77" t="s">
        <v>1045</v>
      </c>
      <c r="C88" s="1077"/>
      <c r="D88" s="1077"/>
      <c r="E88" s="1077"/>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77" t="s">
        <v>1046</v>
      </c>
      <c r="C89" s="1077"/>
      <c r="D89" s="1077"/>
      <c r="E89" s="1077"/>
      <c r="F89" s="728"/>
      <c r="G89" s="1084"/>
      <c r="H89" s="1085"/>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77"/>
      <c r="C90" s="1077"/>
      <c r="D90" s="1077"/>
      <c r="E90" s="1077"/>
      <c r="F90" s="1129"/>
      <c r="G90" s="1128"/>
      <c r="H90" s="1129"/>
      <c r="I90" s="1128"/>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77" t="s">
        <v>1047</v>
      </c>
      <c r="C91" s="1077"/>
      <c r="D91" s="1077"/>
      <c r="E91" s="1077"/>
      <c r="F91" s="728"/>
      <c r="G91" s="1084"/>
      <c r="H91" s="1085"/>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77" t="s">
        <v>621</v>
      </c>
      <c r="C92" s="1077"/>
      <c r="D92" s="1077"/>
      <c r="E92" s="1077"/>
      <c r="F92" s="728"/>
      <c r="G92" s="1084"/>
      <c r="H92" s="1085"/>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77" t="s">
        <v>1048</v>
      </c>
      <c r="C93" s="1077"/>
      <c r="D93" s="1077"/>
      <c r="E93" s="1077"/>
      <c r="F93" s="728"/>
      <c r="G93" s="1084"/>
      <c r="H93" s="1085"/>
      <c r="I93" s="727"/>
      <c r="J93" s="612"/>
      <c r="K93" s="612"/>
      <c r="L93" s="612"/>
      <c r="M93" s="612"/>
      <c r="N93" s="612"/>
      <c r="O93" s="612"/>
      <c r="P93" s="612"/>
      <c r="Q93" s="612"/>
      <c r="R93" s="612"/>
      <c r="S93" s="612"/>
      <c r="T93" s="612"/>
      <c r="U93" s="612"/>
      <c r="V93" s="612"/>
      <c r="W93" s="612"/>
      <c r="X93" s="612"/>
      <c r="Y93" s="612"/>
    </row>
    <row r="94" spans="1:25" s="609" customFormat="1" ht="25.5" customHeight="1">
      <c r="A94" s="1086">
        <v>11</v>
      </c>
      <c r="B94" s="1088" t="s">
        <v>941</v>
      </c>
      <c r="C94" s="1089"/>
      <c r="D94" s="1089"/>
      <c r="E94" s="1089"/>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130"/>
      <c r="B95" s="1091" t="s">
        <v>623</v>
      </c>
      <c r="C95" s="1078"/>
      <c r="D95" s="1078"/>
      <c r="E95" s="1079"/>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43" t="s">
        <v>624</v>
      </c>
      <c r="C96" s="1082"/>
      <c r="D96" s="1082"/>
      <c r="E96" s="1083"/>
      <c r="F96" s="735"/>
      <c r="G96" s="1080"/>
      <c r="H96" s="1081"/>
      <c r="I96" s="735"/>
      <c r="J96" s="612"/>
      <c r="K96" s="612"/>
      <c r="L96" s="612"/>
      <c r="M96" s="612"/>
      <c r="N96" s="612"/>
      <c r="O96" s="612"/>
      <c r="P96" s="612"/>
      <c r="Q96" s="612"/>
      <c r="R96" s="612"/>
      <c r="S96" s="612"/>
      <c r="T96" s="612"/>
      <c r="U96" s="612"/>
      <c r="V96" s="612"/>
      <c r="W96" s="612"/>
      <c r="X96" s="612"/>
      <c r="Y96" s="612"/>
    </row>
    <row r="97" spans="1:25" s="609" customFormat="1" ht="18.75" customHeight="1">
      <c r="A97" s="610"/>
      <c r="B97" s="736" t="s">
        <v>729</v>
      </c>
      <c r="C97" s="718"/>
      <c r="D97" s="718"/>
      <c r="E97" s="718"/>
      <c r="F97" s="718"/>
      <c r="G97" s="718"/>
      <c r="H97" s="718"/>
      <c r="I97" s="718"/>
      <c r="J97" s="612"/>
      <c r="K97" s="612"/>
      <c r="L97" s="612"/>
      <c r="M97" s="612"/>
      <c r="N97" s="612"/>
      <c r="O97" s="612"/>
      <c r="P97" s="612"/>
      <c r="Q97" s="612"/>
      <c r="R97" s="612"/>
      <c r="S97" s="612"/>
      <c r="T97" s="612"/>
      <c r="U97" s="612"/>
      <c r="V97" s="612"/>
      <c r="W97" s="612"/>
      <c r="X97" s="612"/>
      <c r="Y97" s="612"/>
    </row>
    <row r="98" spans="1:25" s="609" customFormat="1" ht="24" customHeight="1">
      <c r="A98" s="1144" t="s">
        <v>942</v>
      </c>
      <c r="B98" s="1145"/>
      <c r="C98" s="1145"/>
      <c r="D98" s="1145"/>
      <c r="E98" s="1145"/>
      <c r="F98" s="1145"/>
      <c r="G98" s="1145"/>
      <c r="H98" s="1145"/>
      <c r="I98" s="1145"/>
    </row>
    <row r="99" spans="1:25" s="609" customFormat="1" ht="54" customHeight="1">
      <c r="A99" s="1117" t="s">
        <v>943</v>
      </c>
      <c r="B99" s="1118"/>
      <c r="C99" s="1118"/>
      <c r="D99" s="1118"/>
      <c r="E99" s="1118"/>
      <c r="F99" s="1118"/>
      <c r="G99" s="1118"/>
      <c r="H99" s="1118"/>
      <c r="I99" s="1146"/>
      <c r="J99" s="608"/>
    </row>
    <row r="100" spans="1:25" s="609" customFormat="1" ht="48.75" customHeight="1">
      <c r="A100" s="737" t="s">
        <v>692</v>
      </c>
      <c r="B100" s="1133" t="s">
        <v>944</v>
      </c>
      <c r="C100" s="1134"/>
      <c r="D100" s="1134"/>
      <c r="E100" s="1134"/>
      <c r="F100" s="1139"/>
      <c r="G100" s="1140"/>
      <c r="H100" s="1140"/>
      <c r="I100" s="1141"/>
      <c r="J100" s="610"/>
      <c r="K100" s="610"/>
      <c r="L100" s="610"/>
      <c r="M100" s="610"/>
      <c r="N100" s="638"/>
      <c r="O100" s="610"/>
      <c r="P100" s="610"/>
      <c r="Q100" s="610"/>
      <c r="R100" s="610"/>
      <c r="S100" s="610"/>
      <c r="T100" s="610"/>
      <c r="U100" s="610"/>
      <c r="V100" s="610"/>
      <c r="W100" s="610"/>
      <c r="X100" s="610"/>
      <c r="Y100" s="610"/>
    </row>
    <row r="101" spans="1:25" s="609" customFormat="1" ht="61.5" customHeight="1">
      <c r="A101" s="737" t="s">
        <v>693</v>
      </c>
      <c r="B101" s="1133" t="s">
        <v>945</v>
      </c>
      <c r="C101" s="1134"/>
      <c r="D101" s="1134"/>
      <c r="E101" s="1134"/>
      <c r="F101" s="1135"/>
      <c r="G101" s="1127"/>
      <c r="H101" s="1127"/>
      <c r="I101" s="1128"/>
      <c r="J101" s="610"/>
      <c r="K101" s="610"/>
      <c r="L101" s="610"/>
      <c r="M101" s="610"/>
      <c r="N101" s="638"/>
      <c r="O101" s="610"/>
      <c r="P101" s="610"/>
      <c r="Q101" s="610"/>
      <c r="R101" s="610"/>
      <c r="S101" s="610"/>
      <c r="T101" s="610"/>
      <c r="U101" s="610"/>
      <c r="V101" s="610"/>
      <c r="W101" s="610"/>
      <c r="X101" s="610"/>
      <c r="Y101" s="610"/>
    </row>
    <row r="102" spans="1:25" s="609" customFormat="1" ht="54.75" customHeight="1">
      <c r="A102" s="737" t="s">
        <v>694</v>
      </c>
      <c r="B102" s="1136" t="s">
        <v>961</v>
      </c>
      <c r="C102" s="1137"/>
      <c r="D102" s="1137"/>
      <c r="E102" s="1138"/>
      <c r="F102" s="1139"/>
      <c r="G102" s="1140"/>
      <c r="H102" s="1140"/>
      <c r="I102" s="1141"/>
      <c r="J102" s="610"/>
      <c r="K102" s="610"/>
      <c r="L102" s="610"/>
      <c r="M102" s="610"/>
      <c r="N102" s="719"/>
      <c r="O102" s="610"/>
      <c r="P102" s="610"/>
      <c r="Q102" s="610"/>
      <c r="R102" s="610"/>
      <c r="S102" s="610"/>
      <c r="T102" s="610"/>
      <c r="U102" s="610"/>
      <c r="V102" s="610"/>
      <c r="W102" s="610"/>
      <c r="X102" s="610"/>
      <c r="Y102" s="610"/>
    </row>
    <row r="103" spans="1:25" s="609" customFormat="1" ht="27" customHeight="1">
      <c r="A103" s="722" t="s">
        <v>946</v>
      </c>
      <c r="B103" s="1142" t="s">
        <v>947</v>
      </c>
      <c r="C103" s="1142"/>
      <c r="D103" s="1142"/>
      <c r="E103" s="1142"/>
      <c r="F103" s="1142"/>
      <c r="G103" s="1142"/>
      <c r="H103" s="1142"/>
      <c r="I103" s="1142"/>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43" t="s">
        <v>616</v>
      </c>
      <c r="C104" s="1082"/>
      <c r="D104" s="1082"/>
      <c r="E104" s="1104"/>
      <c r="F104" s="735"/>
      <c r="G104" s="1084"/>
      <c r="H104" s="1085"/>
      <c r="I104" s="727"/>
      <c r="J104" s="612"/>
      <c r="K104" s="612"/>
      <c r="L104" s="612"/>
      <c r="M104" s="612"/>
      <c r="N104" s="719"/>
      <c r="O104" s="612"/>
      <c r="P104" s="612"/>
      <c r="Q104" s="612"/>
      <c r="R104" s="612"/>
      <c r="S104" s="612"/>
      <c r="T104" s="612"/>
      <c r="U104" s="612"/>
      <c r="V104" s="612"/>
      <c r="W104" s="612"/>
      <c r="X104" s="612"/>
      <c r="Y104" s="612"/>
    </row>
    <row r="105" spans="1:25" s="609" customFormat="1" ht="35.25" customHeight="1">
      <c r="A105" s="722">
        <v>2</v>
      </c>
      <c r="B105" s="1143" t="s">
        <v>617</v>
      </c>
      <c r="C105" s="1082"/>
      <c r="D105" s="1082"/>
      <c r="E105" s="1082"/>
      <c r="F105" s="735"/>
      <c r="G105" s="1084"/>
      <c r="H105" s="1085"/>
      <c r="I105" s="727"/>
      <c r="J105" s="612"/>
      <c r="K105" s="612"/>
      <c r="L105" s="612"/>
      <c r="M105" s="612"/>
      <c r="N105" s="612"/>
      <c r="O105" s="612"/>
      <c r="P105" s="612"/>
      <c r="Q105" s="612"/>
      <c r="R105" s="612"/>
      <c r="S105" s="612"/>
      <c r="T105" s="612"/>
      <c r="U105" s="612"/>
      <c r="V105" s="612"/>
      <c r="W105" s="612"/>
      <c r="X105" s="612"/>
      <c r="Y105" s="612"/>
    </row>
    <row r="106" spans="1:25" s="609" customFormat="1" ht="34.5" customHeight="1">
      <c r="A106" s="1086">
        <v>3</v>
      </c>
      <c r="B106" s="1131" t="s">
        <v>625</v>
      </c>
      <c r="C106" s="1105"/>
      <c r="D106" s="1105"/>
      <c r="E106" s="1105"/>
      <c r="F106" s="735"/>
      <c r="G106" s="1084"/>
      <c r="H106" s="1085"/>
      <c r="I106" s="727"/>
      <c r="J106" s="612"/>
      <c r="K106" s="612"/>
      <c r="L106" s="612"/>
      <c r="M106" s="612"/>
      <c r="N106" s="612"/>
      <c r="O106" s="612"/>
      <c r="P106" s="612"/>
      <c r="Q106" s="612"/>
      <c r="R106" s="612"/>
      <c r="S106" s="612"/>
      <c r="T106" s="612"/>
      <c r="U106" s="612"/>
      <c r="V106" s="612"/>
      <c r="W106" s="612"/>
      <c r="X106" s="612"/>
      <c r="Y106" s="612"/>
    </row>
    <row r="107" spans="1:25" s="609" customFormat="1" ht="27.75" customHeight="1">
      <c r="A107" s="1130"/>
      <c r="B107" s="1132"/>
      <c r="C107" s="1107"/>
      <c r="D107" s="1107"/>
      <c r="E107" s="1107"/>
      <c r="F107" s="735"/>
      <c r="G107" s="1084"/>
      <c r="H107" s="1085"/>
      <c r="I107" s="727"/>
      <c r="J107" s="612"/>
      <c r="K107" s="612"/>
      <c r="L107" s="612"/>
      <c r="M107" s="612"/>
      <c r="N107" s="612"/>
      <c r="O107" s="612"/>
      <c r="P107" s="612"/>
      <c r="Q107" s="612"/>
      <c r="R107" s="612"/>
      <c r="S107" s="612"/>
      <c r="T107" s="612"/>
      <c r="U107" s="612"/>
      <c r="V107" s="612"/>
      <c r="W107" s="612"/>
      <c r="X107" s="612"/>
      <c r="Y107" s="612"/>
    </row>
    <row r="108" spans="1:25" s="609" customFormat="1" ht="31.5" customHeight="1">
      <c r="A108" s="1130"/>
      <c r="B108" s="614"/>
      <c r="E108" s="623" t="s">
        <v>619</v>
      </c>
      <c r="F108" s="735"/>
      <c r="G108" s="1084"/>
      <c r="H108" s="1085"/>
      <c r="I108" s="727"/>
      <c r="J108" s="612"/>
      <c r="K108" s="612"/>
      <c r="L108" s="612"/>
      <c r="M108" s="612"/>
      <c r="N108" s="612"/>
      <c r="O108" s="612"/>
      <c r="P108" s="612"/>
      <c r="Q108" s="612"/>
      <c r="R108" s="612"/>
      <c r="S108" s="612"/>
      <c r="T108" s="612"/>
      <c r="U108" s="612"/>
      <c r="V108" s="612"/>
      <c r="W108" s="612"/>
      <c r="X108" s="612"/>
      <c r="Y108" s="612"/>
    </row>
    <row r="109" spans="1:25" s="609" customFormat="1" ht="31.5" customHeight="1">
      <c r="A109" s="1130"/>
      <c r="B109" s="614"/>
      <c r="E109" s="623" t="s">
        <v>21</v>
      </c>
      <c r="F109" s="735"/>
      <c r="G109" s="1084"/>
      <c r="H109" s="1085"/>
      <c r="I109" s="727"/>
      <c r="J109" s="612"/>
      <c r="K109" s="612"/>
      <c r="L109" s="612"/>
      <c r="M109" s="612"/>
      <c r="N109" s="612"/>
      <c r="O109" s="612"/>
      <c r="P109" s="612"/>
      <c r="Q109" s="612"/>
      <c r="R109" s="612"/>
      <c r="S109" s="612"/>
      <c r="T109" s="612"/>
      <c r="U109" s="612"/>
      <c r="V109" s="612"/>
      <c r="W109" s="612"/>
      <c r="X109" s="612"/>
      <c r="Y109" s="612"/>
    </row>
    <row r="110" spans="1:25" s="609" customFormat="1" ht="30" customHeight="1">
      <c r="A110" s="1087"/>
      <c r="B110" s="615"/>
      <c r="C110" s="616"/>
      <c r="D110" s="616"/>
      <c r="E110" s="624" t="s">
        <v>620</v>
      </c>
      <c r="F110" s="735"/>
      <c r="G110" s="1084"/>
      <c r="H110" s="1085"/>
      <c r="I110" s="727"/>
      <c r="J110" s="612"/>
      <c r="K110" s="612"/>
      <c r="L110" s="612"/>
      <c r="M110" s="612"/>
      <c r="N110" s="612"/>
      <c r="O110" s="612"/>
      <c r="P110" s="612"/>
      <c r="Q110" s="612"/>
      <c r="R110" s="612"/>
      <c r="S110" s="612"/>
      <c r="T110" s="612"/>
      <c r="U110" s="612"/>
      <c r="V110" s="612"/>
      <c r="W110" s="612"/>
      <c r="X110" s="612"/>
      <c r="Y110" s="612"/>
    </row>
    <row r="111" spans="1:25" s="609" customFormat="1" ht="15.75" customHeight="1">
      <c r="A111" s="610"/>
      <c r="B111" s="617"/>
      <c r="C111" s="618"/>
      <c r="D111" s="618"/>
      <c r="E111" s="618"/>
      <c r="F111" s="618"/>
      <c r="G111" s="618"/>
      <c r="H111" s="618"/>
      <c r="I111" s="618"/>
      <c r="J111" s="608"/>
    </row>
    <row r="112" spans="1:25" s="609" customFormat="1" ht="43.9" customHeight="1">
      <c r="A112" s="738" t="s">
        <v>948</v>
      </c>
      <c r="B112" s="1098" t="s">
        <v>949</v>
      </c>
      <c r="C112" s="1099"/>
      <c r="D112" s="1099"/>
      <c r="E112" s="1099"/>
      <c r="F112" s="739"/>
      <c r="G112" s="739"/>
      <c r="H112" s="739"/>
      <c r="I112" s="739"/>
      <c r="J112" s="608"/>
    </row>
    <row r="113" spans="1:25" s="609" customFormat="1" ht="59.25" customHeight="1">
      <c r="A113" s="722" t="s">
        <v>17</v>
      </c>
      <c r="B113" s="1077" t="s">
        <v>962</v>
      </c>
      <c r="C113" s="1077"/>
      <c r="D113" s="1077"/>
      <c r="E113" s="1077"/>
      <c r="F113" s="727"/>
      <c r="G113" s="1084"/>
      <c r="H113" s="1085"/>
      <c r="I113" s="727"/>
      <c r="J113" s="612"/>
      <c r="K113" s="612"/>
      <c r="L113" s="612"/>
      <c r="M113" s="612"/>
      <c r="N113" s="612"/>
      <c r="O113" s="612"/>
      <c r="P113" s="612"/>
      <c r="Q113" s="612"/>
      <c r="R113" s="612"/>
      <c r="S113" s="612"/>
      <c r="T113" s="612"/>
      <c r="U113" s="612"/>
      <c r="V113" s="612"/>
      <c r="W113" s="612"/>
      <c r="X113" s="612"/>
      <c r="Y113" s="612"/>
    </row>
    <row r="114" spans="1:25" s="609" customFormat="1" ht="42" customHeight="1">
      <c r="A114" s="722" t="s">
        <v>26</v>
      </c>
      <c r="B114" s="1077" t="s">
        <v>963</v>
      </c>
      <c r="C114" s="1126"/>
      <c r="D114" s="1126"/>
      <c r="E114" s="1126"/>
      <c r="F114" s="727"/>
      <c r="G114" s="1084"/>
      <c r="H114" s="1085"/>
      <c r="I114" s="727"/>
      <c r="J114" s="612"/>
      <c r="K114" s="612"/>
      <c r="L114" s="612"/>
      <c r="M114" s="612"/>
      <c r="N114" s="612"/>
      <c r="O114" s="612"/>
      <c r="P114" s="612"/>
      <c r="Q114" s="612"/>
      <c r="R114" s="612"/>
      <c r="S114" s="612"/>
      <c r="T114" s="612"/>
      <c r="U114" s="612"/>
      <c r="V114" s="612"/>
      <c r="W114" s="612"/>
      <c r="X114" s="612"/>
      <c r="Y114" s="612"/>
    </row>
    <row r="115" spans="1:25" s="609" customFormat="1" ht="48" customHeight="1">
      <c r="A115" s="722" t="s">
        <v>467</v>
      </c>
      <c r="B115" s="1077" t="s">
        <v>964</v>
      </c>
      <c r="C115" s="1077"/>
      <c r="D115" s="1077"/>
      <c r="E115" s="1077"/>
      <c r="F115" s="727"/>
      <c r="G115" s="1084"/>
      <c r="H115" s="1085"/>
      <c r="I115" s="727"/>
      <c r="J115" s="612"/>
      <c r="K115" s="612"/>
      <c r="L115" s="612"/>
      <c r="M115" s="612"/>
      <c r="N115" s="612"/>
      <c r="O115" s="612"/>
      <c r="P115" s="612"/>
      <c r="Q115" s="612"/>
      <c r="R115" s="612"/>
      <c r="S115" s="612"/>
      <c r="T115" s="612"/>
      <c r="U115" s="612"/>
      <c r="V115" s="612"/>
      <c r="W115" s="612"/>
      <c r="X115" s="612"/>
      <c r="Y115" s="612"/>
    </row>
    <row r="116" spans="1:25" s="609" customFormat="1" ht="34.5" hidden="1" customHeight="1">
      <c r="A116" s="722"/>
      <c r="B116" s="1077"/>
      <c r="C116" s="1077"/>
      <c r="D116" s="1077"/>
      <c r="E116" s="1077"/>
      <c r="F116" s="1127"/>
      <c r="G116" s="1128"/>
      <c r="H116" s="1129"/>
      <c r="I116" s="1128"/>
      <c r="J116" s="612"/>
      <c r="K116" s="612"/>
      <c r="L116" s="612"/>
      <c r="M116" s="612"/>
      <c r="N116" s="612"/>
      <c r="O116" s="612"/>
      <c r="P116" s="612"/>
      <c r="Q116" s="612"/>
      <c r="R116" s="612"/>
      <c r="S116" s="612"/>
      <c r="T116" s="612"/>
      <c r="U116" s="612"/>
      <c r="V116" s="612"/>
      <c r="W116" s="612"/>
      <c r="X116" s="612"/>
      <c r="Y116" s="612"/>
    </row>
    <row r="117" spans="1:25" s="609" customFormat="1" ht="38.25" customHeight="1">
      <c r="A117" s="722" t="s">
        <v>512</v>
      </c>
      <c r="B117" s="1077" t="s">
        <v>621</v>
      </c>
      <c r="C117" s="1077"/>
      <c r="D117" s="1077"/>
      <c r="E117" s="1077"/>
      <c r="F117" s="727"/>
      <c r="G117" s="1084"/>
      <c r="H117" s="1085"/>
      <c r="I117" s="727"/>
      <c r="J117" s="612"/>
      <c r="K117" s="612"/>
      <c r="L117" s="612"/>
      <c r="M117" s="612"/>
      <c r="N117" s="612"/>
      <c r="O117" s="612"/>
      <c r="P117" s="612"/>
      <c r="Q117" s="612"/>
      <c r="R117" s="612"/>
      <c r="S117" s="612"/>
      <c r="T117" s="612"/>
      <c r="U117" s="612"/>
      <c r="V117" s="612"/>
      <c r="W117" s="612"/>
      <c r="X117" s="612"/>
      <c r="Y117" s="612"/>
    </row>
    <row r="118" spans="1:25" s="609" customFormat="1" ht="32.25" customHeight="1">
      <c r="A118" s="722" t="s">
        <v>468</v>
      </c>
      <c r="B118" s="1077" t="s">
        <v>950</v>
      </c>
      <c r="C118" s="1077"/>
      <c r="D118" s="1077"/>
      <c r="E118" s="1077"/>
      <c r="F118" s="727"/>
      <c r="G118" s="1084"/>
      <c r="H118" s="1085"/>
      <c r="I118" s="727"/>
      <c r="J118" s="612"/>
      <c r="K118" s="612"/>
      <c r="L118" s="612"/>
      <c r="M118" s="612"/>
      <c r="N118" s="612"/>
      <c r="O118" s="612"/>
      <c r="P118" s="612"/>
      <c r="Q118" s="612"/>
      <c r="R118" s="612"/>
      <c r="S118" s="612"/>
      <c r="T118" s="612"/>
      <c r="U118" s="612"/>
      <c r="V118" s="612"/>
      <c r="W118" s="612"/>
      <c r="X118" s="612"/>
      <c r="Y118" s="612"/>
    </row>
    <row r="119" spans="1:25" s="609" customFormat="1" ht="67.5" customHeight="1">
      <c r="A119" s="1122" t="s">
        <v>473</v>
      </c>
      <c r="B119" s="1088" t="s">
        <v>622</v>
      </c>
      <c r="C119" s="1089"/>
      <c r="D119" s="1089"/>
      <c r="E119" s="1089"/>
      <c r="F119" s="731"/>
      <c r="G119" s="730"/>
      <c r="H119" s="731"/>
      <c r="I119" s="729"/>
      <c r="J119" s="612"/>
      <c r="K119" s="612"/>
      <c r="L119" s="612"/>
      <c r="M119" s="612"/>
      <c r="N119" s="612"/>
      <c r="O119" s="612"/>
      <c r="P119" s="612"/>
      <c r="Q119" s="612"/>
      <c r="R119" s="612"/>
      <c r="S119" s="612"/>
      <c r="T119" s="612"/>
      <c r="U119" s="612"/>
      <c r="V119" s="612"/>
      <c r="W119" s="612"/>
      <c r="X119" s="612"/>
      <c r="Y119" s="612"/>
    </row>
    <row r="120" spans="1:25" s="609" customFormat="1" ht="4.5" customHeight="1">
      <c r="A120" s="1123"/>
      <c r="B120" s="1125" t="s">
        <v>623</v>
      </c>
      <c r="C120" s="1125"/>
      <c r="D120" s="1125"/>
      <c r="E120" s="1125"/>
      <c r="F120" s="740"/>
      <c r="G120" s="741"/>
      <c r="H120" s="740"/>
      <c r="I120" s="742"/>
      <c r="J120" s="612"/>
      <c r="K120" s="612"/>
      <c r="L120" s="612"/>
      <c r="M120" s="612"/>
      <c r="N120" s="612"/>
      <c r="O120" s="612"/>
      <c r="P120" s="612"/>
      <c r="Q120" s="612"/>
      <c r="R120" s="612"/>
      <c r="S120" s="612"/>
      <c r="T120" s="612"/>
      <c r="U120" s="612"/>
      <c r="V120" s="612"/>
      <c r="W120" s="612"/>
      <c r="X120" s="612"/>
      <c r="Y120" s="612"/>
    </row>
    <row r="121" spans="1:25" s="609" customFormat="1" ht="18.75" customHeight="1">
      <c r="A121" s="1124"/>
      <c r="B121" s="1077"/>
      <c r="C121" s="1077"/>
      <c r="D121" s="1077"/>
      <c r="E121" s="1077"/>
      <c r="F121" s="743" t="s">
        <v>691</v>
      </c>
      <c r="G121" s="744" t="s">
        <v>691</v>
      </c>
      <c r="H121" s="745"/>
      <c r="I121" s="746" t="s">
        <v>691</v>
      </c>
      <c r="J121" s="612"/>
      <c r="K121" s="612"/>
      <c r="L121" s="612"/>
      <c r="M121" s="612"/>
      <c r="N121" s="612"/>
      <c r="O121" s="612"/>
      <c r="P121" s="612"/>
      <c r="Q121" s="612"/>
      <c r="R121" s="612"/>
      <c r="S121" s="612"/>
      <c r="T121" s="612"/>
      <c r="U121" s="612"/>
      <c r="V121" s="612"/>
      <c r="W121" s="612"/>
      <c r="X121" s="612"/>
      <c r="Y121" s="612"/>
    </row>
    <row r="122" spans="1:25" s="750" customFormat="1" ht="21.75" customHeight="1">
      <c r="A122" s="747"/>
      <c r="B122" s="748" t="s">
        <v>729</v>
      </c>
      <c r="C122" s="749"/>
      <c r="D122" s="749"/>
      <c r="E122" s="749"/>
      <c r="F122" s="749"/>
      <c r="G122" s="749"/>
      <c r="H122" s="749"/>
      <c r="I122" s="749"/>
      <c r="J122" s="616"/>
    </row>
    <row r="123" spans="1:25" s="609" customFormat="1" ht="36.75" customHeight="1">
      <c r="A123" s="751" t="s">
        <v>951</v>
      </c>
      <c r="B123" s="1117" t="s">
        <v>743</v>
      </c>
      <c r="C123" s="1118"/>
      <c r="D123" s="1118"/>
      <c r="E123" s="1118"/>
      <c r="F123" s="752"/>
      <c r="G123" s="753"/>
      <c r="H123" s="753"/>
      <c r="I123" s="754"/>
      <c r="J123" s="612"/>
      <c r="K123" s="612"/>
      <c r="L123" s="612"/>
      <c r="M123" s="612"/>
      <c r="N123" s="612"/>
      <c r="O123" s="612"/>
      <c r="P123" s="612"/>
      <c r="Q123" s="612"/>
      <c r="R123" s="612"/>
      <c r="S123" s="612"/>
      <c r="T123" s="612"/>
      <c r="U123" s="612"/>
      <c r="V123" s="612"/>
      <c r="W123" s="612"/>
      <c r="X123" s="612"/>
      <c r="Y123" s="612"/>
    </row>
    <row r="124" spans="1:25" s="609" customFormat="1" ht="57.75" customHeight="1">
      <c r="A124" s="722" t="s">
        <v>744</v>
      </c>
      <c r="B124" s="1082" t="s">
        <v>965</v>
      </c>
      <c r="C124" s="1082"/>
      <c r="D124" s="1082"/>
      <c r="E124" s="1083"/>
      <c r="F124" s="728"/>
      <c r="G124" s="1084"/>
      <c r="H124" s="1085"/>
      <c r="I124" s="755"/>
      <c r="J124" s="612"/>
      <c r="K124" s="612"/>
      <c r="L124" s="612"/>
      <c r="M124" s="612"/>
      <c r="N124" s="612"/>
      <c r="O124" s="612"/>
      <c r="P124" s="612"/>
      <c r="Q124" s="612"/>
      <c r="R124" s="612"/>
      <c r="S124" s="612"/>
      <c r="T124" s="612"/>
      <c r="U124" s="612"/>
      <c r="V124" s="612"/>
      <c r="W124" s="612"/>
      <c r="X124" s="612"/>
      <c r="Y124" s="612"/>
    </row>
    <row r="125" spans="1:25" s="609" customFormat="1" ht="48" customHeight="1">
      <c r="A125" s="722" t="s">
        <v>745</v>
      </c>
      <c r="B125" s="1082" t="s">
        <v>952</v>
      </c>
      <c r="C125" s="1082"/>
      <c r="D125" s="1082"/>
      <c r="E125" s="1083"/>
      <c r="F125" s="731"/>
      <c r="G125" s="1084"/>
      <c r="H125" s="1085"/>
      <c r="I125" s="755"/>
      <c r="J125" s="612"/>
      <c r="K125" s="612"/>
      <c r="L125" s="612"/>
      <c r="M125" s="612"/>
      <c r="N125" s="612"/>
      <c r="O125" s="612"/>
      <c r="P125" s="612"/>
      <c r="Q125" s="612"/>
      <c r="R125" s="612"/>
      <c r="S125" s="612"/>
      <c r="T125" s="612"/>
      <c r="U125" s="612"/>
      <c r="V125" s="612"/>
      <c r="W125" s="612"/>
      <c r="X125" s="612"/>
      <c r="Y125" s="612"/>
    </row>
    <row r="126" spans="1:25" s="609" customFormat="1" ht="40.5" customHeight="1">
      <c r="A126" s="722" t="s">
        <v>747</v>
      </c>
      <c r="B126" s="1082" t="s">
        <v>966</v>
      </c>
      <c r="C126" s="1082"/>
      <c r="D126" s="1082"/>
      <c r="E126" s="1083"/>
      <c r="F126" s="727"/>
      <c r="G126" s="1084"/>
      <c r="H126" s="1085"/>
      <c r="I126" s="727"/>
      <c r="J126" s="612"/>
      <c r="K126" s="612"/>
      <c r="L126" s="612"/>
      <c r="M126" s="612"/>
      <c r="N126" s="612"/>
      <c r="O126" s="612"/>
      <c r="P126" s="612"/>
      <c r="Q126" s="612"/>
      <c r="R126" s="612"/>
      <c r="S126" s="612"/>
      <c r="T126" s="612"/>
      <c r="U126" s="612"/>
      <c r="V126" s="612"/>
      <c r="W126" s="612"/>
      <c r="X126" s="612"/>
      <c r="Y126" s="612"/>
    </row>
    <row r="127" spans="1:25" s="609" customFormat="1" ht="24" customHeight="1">
      <c r="A127" s="722" t="s">
        <v>749</v>
      </c>
      <c r="B127" s="1082" t="s">
        <v>621</v>
      </c>
      <c r="C127" s="1082"/>
      <c r="D127" s="1082"/>
      <c r="E127" s="1083"/>
      <c r="F127" s="727"/>
      <c r="G127" s="1084"/>
      <c r="H127" s="1085"/>
      <c r="I127" s="727"/>
      <c r="J127" s="612"/>
      <c r="K127" s="612"/>
      <c r="L127" s="612"/>
      <c r="M127" s="612"/>
      <c r="N127" s="612"/>
      <c r="O127" s="612"/>
      <c r="P127" s="612"/>
      <c r="Q127" s="612"/>
      <c r="R127" s="612"/>
      <c r="S127" s="612"/>
      <c r="T127" s="612"/>
      <c r="U127" s="612"/>
      <c r="V127" s="612"/>
      <c r="W127" s="612"/>
      <c r="X127" s="612"/>
      <c r="Y127" s="612"/>
    </row>
    <row r="128" spans="1:25" s="609" customFormat="1" ht="27" customHeight="1">
      <c r="A128" s="722" t="s">
        <v>750</v>
      </c>
      <c r="B128" s="1082" t="s">
        <v>953</v>
      </c>
      <c r="C128" s="1082"/>
      <c r="D128" s="1082"/>
      <c r="E128" s="1083"/>
      <c r="F128" s="727"/>
      <c r="G128" s="1084"/>
      <c r="H128" s="1085"/>
      <c r="I128" s="727"/>
      <c r="J128" s="612"/>
      <c r="K128" s="612"/>
      <c r="L128" s="612"/>
      <c r="M128" s="612"/>
      <c r="N128" s="612"/>
      <c r="O128" s="612"/>
      <c r="P128" s="612"/>
      <c r="Q128" s="612"/>
      <c r="R128" s="612"/>
      <c r="S128" s="612"/>
      <c r="T128" s="612"/>
      <c r="U128" s="612"/>
      <c r="V128" s="612"/>
      <c r="W128" s="612"/>
      <c r="X128" s="612"/>
      <c r="Y128" s="612"/>
    </row>
    <row r="129" spans="1:25" s="609" customFormat="1" ht="53.25" customHeight="1">
      <c r="A129" s="1086" t="s">
        <v>741</v>
      </c>
      <c r="B129" s="1088" t="s">
        <v>622</v>
      </c>
      <c r="C129" s="1089"/>
      <c r="D129" s="1089"/>
      <c r="E129" s="1089"/>
      <c r="F129" s="729"/>
      <c r="G129" s="730"/>
      <c r="H129" s="731"/>
      <c r="I129" s="729"/>
      <c r="J129" s="612"/>
      <c r="K129" s="612"/>
      <c r="L129" s="612"/>
      <c r="M129" s="612"/>
      <c r="N129" s="612"/>
      <c r="O129" s="612"/>
      <c r="P129" s="612"/>
      <c r="Q129" s="612"/>
      <c r="R129" s="612"/>
      <c r="S129" s="612"/>
      <c r="T129" s="612"/>
      <c r="U129" s="612"/>
      <c r="V129" s="612"/>
      <c r="W129" s="612"/>
      <c r="X129" s="612"/>
      <c r="Y129" s="612"/>
    </row>
    <row r="130" spans="1:25" s="609" customFormat="1" ht="27" customHeight="1">
      <c r="A130" s="1087"/>
      <c r="B130" s="1091" t="s">
        <v>623</v>
      </c>
      <c r="C130" s="1078"/>
      <c r="D130" s="1078"/>
      <c r="E130" s="1079"/>
      <c r="F130" s="756"/>
      <c r="G130" s="756"/>
      <c r="H130" s="757"/>
      <c r="I130" s="758"/>
      <c r="J130" s="612"/>
      <c r="K130" s="612"/>
      <c r="L130" s="612"/>
      <c r="M130" s="612"/>
      <c r="N130" s="612"/>
      <c r="O130" s="612"/>
      <c r="P130" s="612"/>
      <c r="Q130" s="612"/>
      <c r="R130" s="612"/>
      <c r="S130" s="612"/>
      <c r="T130" s="612"/>
      <c r="U130" s="612"/>
      <c r="V130" s="612"/>
      <c r="W130" s="612"/>
      <c r="X130" s="612"/>
      <c r="Y130" s="612"/>
    </row>
    <row r="131" spans="1:25" s="609" customFormat="1" ht="14.25" customHeight="1">
      <c r="A131" s="610"/>
      <c r="B131" s="759"/>
      <c r="C131" s="760"/>
      <c r="D131" s="760"/>
      <c r="E131" s="761"/>
      <c r="F131" s="618"/>
      <c r="G131" s="618"/>
      <c r="H131" s="618"/>
      <c r="I131" s="618"/>
      <c r="J131" s="612"/>
      <c r="K131" s="612"/>
      <c r="L131" s="612"/>
      <c r="M131" s="612"/>
      <c r="N131" s="612"/>
      <c r="O131" s="612"/>
      <c r="P131" s="612"/>
      <c r="Q131" s="612"/>
      <c r="R131" s="612"/>
      <c r="S131" s="612"/>
      <c r="T131" s="612"/>
      <c r="U131" s="612"/>
      <c r="V131" s="612"/>
      <c r="W131" s="612"/>
      <c r="X131" s="612"/>
      <c r="Y131" s="612"/>
    </row>
    <row r="132" spans="1:25" s="609" customFormat="1" ht="45" customHeight="1">
      <c r="A132" s="722">
        <v>4</v>
      </c>
      <c r="B132" s="1077" t="s">
        <v>967</v>
      </c>
      <c r="C132" s="1077"/>
      <c r="D132" s="1077"/>
      <c r="E132" s="1077"/>
      <c r="F132" s="1077"/>
      <c r="G132" s="1077"/>
      <c r="H132" s="1077"/>
      <c r="I132" s="721"/>
      <c r="J132" s="612"/>
      <c r="K132" s="612"/>
      <c r="L132" s="612"/>
      <c r="M132" s="612"/>
      <c r="N132" s="612"/>
      <c r="O132" s="612"/>
      <c r="P132" s="612"/>
      <c r="Q132" s="612"/>
      <c r="R132" s="612"/>
      <c r="S132" s="612" t="s">
        <v>538</v>
      </c>
      <c r="T132" s="612"/>
      <c r="U132" s="612"/>
      <c r="V132" s="612"/>
      <c r="W132" s="612"/>
      <c r="X132" s="612"/>
      <c r="Y132" s="612"/>
    </row>
    <row r="133" spans="1:25" s="609" customFormat="1" ht="12.75" customHeight="1">
      <c r="A133" s="751"/>
      <c r="B133" s="1117"/>
      <c r="C133" s="1118"/>
      <c r="D133" s="1118"/>
      <c r="E133" s="1118"/>
      <c r="F133" s="752"/>
      <c r="G133" s="753"/>
      <c r="H133" s="753"/>
      <c r="I133" s="754"/>
      <c r="J133" s="612"/>
      <c r="K133" s="612"/>
      <c r="L133" s="612"/>
      <c r="M133" s="612"/>
      <c r="N133" s="612"/>
      <c r="O133" s="612"/>
      <c r="P133" s="612"/>
      <c r="Q133" s="612"/>
      <c r="R133" s="612"/>
      <c r="S133" s="612" t="s">
        <v>472</v>
      </c>
      <c r="T133" s="612"/>
      <c r="U133" s="612"/>
      <c r="V133" s="612"/>
      <c r="W133" s="612"/>
      <c r="X133" s="612"/>
      <c r="Y133" s="612"/>
    </row>
    <row r="134" spans="1:25" s="609" customFormat="1" ht="52.5" customHeight="1">
      <c r="A134" s="722">
        <v>5</v>
      </c>
      <c r="B134" s="1077" t="s">
        <v>968</v>
      </c>
      <c r="C134" s="1077"/>
      <c r="D134" s="1077"/>
      <c r="E134" s="1077"/>
      <c r="F134" s="1077"/>
      <c r="G134" s="1077"/>
      <c r="H134" s="1077"/>
      <c r="I134" s="721"/>
      <c r="J134" s="612"/>
      <c r="K134" s="612"/>
      <c r="L134" s="612"/>
      <c r="M134" s="612"/>
      <c r="N134" s="612"/>
      <c r="O134" s="612"/>
      <c r="P134" s="612"/>
      <c r="Q134" s="612"/>
      <c r="R134" s="612"/>
      <c r="S134" s="612"/>
      <c r="T134" s="612"/>
      <c r="U134" s="612"/>
      <c r="V134" s="612"/>
      <c r="W134" s="612"/>
      <c r="X134" s="612"/>
      <c r="Y134" s="612"/>
    </row>
    <row r="135" spans="1:25" s="609" customFormat="1" ht="12" customHeight="1">
      <c r="A135" s="751"/>
      <c r="B135" s="1117"/>
      <c r="C135" s="1118"/>
      <c r="D135" s="1118"/>
      <c r="E135" s="1118"/>
      <c r="F135" s="752"/>
      <c r="G135" s="753"/>
      <c r="H135" s="753"/>
      <c r="I135" s="754"/>
      <c r="J135" s="612"/>
      <c r="K135" s="612"/>
      <c r="L135" s="612"/>
      <c r="M135" s="612"/>
      <c r="N135" s="612"/>
      <c r="O135" s="612"/>
      <c r="P135" s="612"/>
      <c r="Q135" s="612"/>
      <c r="R135" s="612"/>
      <c r="S135" s="612"/>
      <c r="T135" s="612"/>
      <c r="U135" s="612"/>
      <c r="V135" s="612"/>
      <c r="W135" s="612"/>
      <c r="X135" s="612"/>
      <c r="Y135" s="612"/>
    </row>
    <row r="136" spans="1:25" s="609" customFormat="1" ht="72" customHeight="1">
      <c r="A136" s="722">
        <v>6</v>
      </c>
      <c r="B136" s="1077" t="s">
        <v>969</v>
      </c>
      <c r="C136" s="1077"/>
      <c r="D136" s="1077"/>
      <c r="E136" s="1077"/>
      <c r="F136" s="1077"/>
      <c r="G136" s="1077"/>
      <c r="H136" s="1077"/>
      <c r="I136" s="721"/>
      <c r="J136" s="612"/>
      <c r="K136" s="612"/>
      <c r="L136" s="612"/>
      <c r="M136" s="612"/>
      <c r="N136" s="612"/>
      <c r="O136" s="612"/>
      <c r="P136" s="612"/>
      <c r="Q136" s="612"/>
      <c r="R136" s="612"/>
      <c r="S136" s="612"/>
      <c r="T136" s="612"/>
      <c r="U136" s="612"/>
      <c r="V136" s="612"/>
      <c r="W136" s="612"/>
      <c r="X136" s="612"/>
      <c r="Y136" s="612"/>
    </row>
    <row r="137" spans="1:25" s="609" customFormat="1" ht="16.5">
      <c r="A137" s="751"/>
      <c r="B137" s="1117"/>
      <c r="C137" s="1118"/>
      <c r="D137" s="1118"/>
      <c r="E137" s="1118"/>
      <c r="F137" s="752"/>
      <c r="G137" s="753"/>
      <c r="H137" s="753"/>
      <c r="I137" s="754"/>
      <c r="J137" s="612"/>
      <c r="K137" s="612"/>
      <c r="L137" s="612"/>
      <c r="M137" s="612"/>
      <c r="N137" s="612"/>
      <c r="O137" s="612"/>
      <c r="P137" s="612"/>
      <c r="Q137" s="612"/>
      <c r="R137" s="612"/>
      <c r="S137" s="612"/>
      <c r="T137" s="612"/>
      <c r="U137" s="612"/>
      <c r="V137" s="612"/>
      <c r="W137" s="612"/>
      <c r="X137" s="612"/>
      <c r="Y137" s="612"/>
    </row>
    <row r="138" spans="1:25" s="609" customFormat="1" ht="42" customHeight="1">
      <c r="A138" s="722">
        <v>7</v>
      </c>
      <c r="B138" s="1078" t="s">
        <v>624</v>
      </c>
      <c r="C138" s="1078"/>
      <c r="D138" s="1078"/>
      <c r="E138" s="1078"/>
      <c r="F138" s="735"/>
      <c r="G138" s="1080"/>
      <c r="H138" s="1081"/>
      <c r="I138" s="735"/>
      <c r="J138" s="612"/>
      <c r="K138" s="612"/>
      <c r="L138" s="612"/>
      <c r="M138" s="612"/>
      <c r="N138" s="612"/>
      <c r="O138" s="612"/>
      <c r="P138" s="612"/>
      <c r="Q138" s="612"/>
      <c r="R138" s="612"/>
      <c r="S138" s="612"/>
      <c r="T138" s="612"/>
      <c r="U138" s="612"/>
      <c r="V138" s="612"/>
      <c r="W138" s="612"/>
      <c r="X138" s="612"/>
      <c r="Y138" s="612"/>
    </row>
    <row r="139" spans="1:25" s="609" customFormat="1" ht="21.75" customHeight="1">
      <c r="A139" s="610"/>
      <c r="B139" s="608"/>
      <c r="C139" s="608"/>
      <c r="D139" s="608"/>
      <c r="E139" s="608"/>
      <c r="F139" s="608"/>
      <c r="G139" s="608"/>
      <c r="H139" s="608"/>
      <c r="I139" s="608"/>
      <c r="J139" s="608"/>
    </row>
    <row r="140" spans="1:25" ht="27" customHeight="1">
      <c r="A140" s="1119" t="s">
        <v>954</v>
      </c>
      <c r="B140" s="1120"/>
      <c r="C140" s="1120"/>
      <c r="D140" s="1120"/>
      <c r="E140" s="1120"/>
      <c r="F140" s="1120"/>
      <c r="G140" s="1120"/>
      <c r="H140" s="1120"/>
      <c r="I140" s="1121"/>
      <c r="J140" s="406"/>
      <c r="K140" s="406"/>
      <c r="L140" s="406"/>
      <c r="M140" s="448"/>
      <c r="N140" s="406"/>
      <c r="O140" s="406"/>
      <c r="P140" s="406"/>
      <c r="Q140" s="406"/>
      <c r="R140" s="406"/>
      <c r="S140" s="406"/>
      <c r="T140" s="406"/>
      <c r="U140" s="406"/>
      <c r="V140" s="406"/>
      <c r="W140" s="406"/>
      <c r="X140" s="406"/>
    </row>
    <row r="141" spans="1:25" ht="52.5" customHeight="1">
      <c r="A141" s="1098" t="s">
        <v>955</v>
      </c>
      <c r="B141" s="1099"/>
      <c r="C141" s="1099"/>
      <c r="D141" s="1099"/>
      <c r="E141" s="1099"/>
      <c r="F141" s="1099"/>
      <c r="G141" s="1099"/>
      <c r="H141" s="1099"/>
      <c r="I141" s="1099"/>
      <c r="J141" s="406"/>
      <c r="K141" s="406"/>
      <c r="L141" s="406"/>
      <c r="M141" s="448"/>
      <c r="N141" s="406"/>
      <c r="O141" s="406"/>
      <c r="P141" s="406"/>
      <c r="Q141" s="406"/>
      <c r="R141" s="406"/>
      <c r="S141" s="406"/>
      <c r="T141" s="406"/>
      <c r="U141" s="406"/>
      <c r="V141" s="406"/>
      <c r="W141" s="406"/>
      <c r="X141" s="406"/>
    </row>
    <row r="142" spans="1:25" ht="34.5" customHeight="1">
      <c r="A142" s="722" t="s">
        <v>692</v>
      </c>
      <c r="B142" s="1109" t="s">
        <v>944</v>
      </c>
      <c r="C142" s="1109"/>
      <c r="D142" s="1109"/>
      <c r="E142" s="1109"/>
      <c r="F142" s="1110"/>
      <c r="G142" s="1110"/>
      <c r="H142" s="1110"/>
      <c r="I142" s="1085"/>
      <c r="J142" s="406"/>
      <c r="K142" s="406"/>
      <c r="L142" s="406"/>
      <c r="M142" s="448"/>
      <c r="N142" s="406"/>
      <c r="O142" s="406"/>
      <c r="P142" s="406"/>
      <c r="Q142" s="406"/>
      <c r="R142" s="406"/>
      <c r="S142" s="406"/>
      <c r="T142" s="406"/>
      <c r="U142" s="406"/>
      <c r="V142" s="406"/>
      <c r="W142" s="406"/>
      <c r="X142" s="406"/>
    </row>
    <row r="143" spans="1:25" ht="97.5" customHeight="1">
      <c r="A143" s="722" t="s">
        <v>693</v>
      </c>
      <c r="B143" s="1111" t="s">
        <v>765</v>
      </c>
      <c r="C143" s="1112"/>
      <c r="D143" s="1112"/>
      <c r="E143" s="1113"/>
      <c r="F143" s="1084"/>
      <c r="G143" s="1110"/>
      <c r="H143" s="1110"/>
      <c r="I143" s="1085"/>
      <c r="J143" s="406"/>
      <c r="K143" s="406"/>
      <c r="L143" s="406"/>
      <c r="M143" s="448"/>
      <c r="N143" s="406"/>
      <c r="O143" s="406"/>
      <c r="P143" s="406"/>
      <c r="Q143" s="406"/>
      <c r="R143" s="406"/>
      <c r="S143" s="406"/>
      <c r="T143" s="406"/>
      <c r="U143" s="406"/>
      <c r="V143" s="406"/>
      <c r="W143" s="406"/>
      <c r="X143" s="406"/>
    </row>
    <row r="144" spans="1:25" ht="63.75" customHeight="1">
      <c r="A144" s="722" t="s">
        <v>694</v>
      </c>
      <c r="B144" s="1114" t="s">
        <v>970</v>
      </c>
      <c r="C144" s="1114"/>
      <c r="D144" s="1114"/>
      <c r="E144" s="1115"/>
      <c r="F144" s="1110"/>
      <c r="G144" s="1110"/>
      <c r="H144" s="1110"/>
      <c r="I144" s="1085"/>
      <c r="J144" s="406"/>
      <c r="K144" s="406"/>
      <c r="L144" s="406"/>
      <c r="M144" s="448"/>
      <c r="N144" s="406"/>
      <c r="O144" s="406"/>
      <c r="P144" s="406"/>
      <c r="Q144" s="406"/>
      <c r="R144" s="406"/>
      <c r="S144" s="406"/>
      <c r="T144" s="406"/>
      <c r="U144" s="406"/>
      <c r="V144" s="406"/>
      <c r="W144" s="406"/>
      <c r="X144" s="406"/>
    </row>
    <row r="145" spans="1:24" ht="24.75" customHeight="1">
      <c r="A145" s="722" t="s">
        <v>956</v>
      </c>
      <c r="B145" s="1098" t="s">
        <v>957</v>
      </c>
      <c r="C145" s="1099"/>
      <c r="D145" s="1099"/>
      <c r="E145" s="1099"/>
      <c r="F145" s="1099"/>
      <c r="G145" s="1099"/>
      <c r="H145" s="1099"/>
      <c r="I145" s="1116"/>
      <c r="J145" s="323"/>
      <c r="K145" s="323"/>
      <c r="L145" s="323"/>
      <c r="M145" s="323"/>
      <c r="N145" s="323"/>
      <c r="O145" s="323"/>
      <c r="P145" s="323"/>
      <c r="Q145" s="323"/>
      <c r="R145" s="323"/>
      <c r="S145" s="323"/>
      <c r="T145" s="323"/>
      <c r="U145" s="323"/>
      <c r="V145" s="323"/>
      <c r="W145" s="323"/>
      <c r="X145" s="323"/>
    </row>
    <row r="146" spans="1:24" ht="36" customHeight="1">
      <c r="A146" s="722">
        <v>1</v>
      </c>
      <c r="B146" s="1082" t="s">
        <v>616</v>
      </c>
      <c r="C146" s="1082"/>
      <c r="D146" s="1082"/>
      <c r="E146" s="1104"/>
      <c r="F146" s="735"/>
      <c r="G146" s="1084"/>
      <c r="H146" s="1085"/>
      <c r="I146" s="727"/>
      <c r="J146" s="323"/>
      <c r="K146" s="323"/>
      <c r="L146" s="323"/>
      <c r="M146" s="323"/>
      <c r="N146" s="323"/>
      <c r="O146" s="323"/>
      <c r="P146" s="323"/>
      <c r="Q146" s="323"/>
      <c r="R146" s="323"/>
      <c r="S146" s="323"/>
      <c r="T146" s="323"/>
      <c r="U146" s="323"/>
      <c r="V146" s="323"/>
      <c r="W146" s="323"/>
      <c r="X146" s="323"/>
    </row>
    <row r="147" spans="1:24" ht="42" customHeight="1">
      <c r="A147" s="722">
        <v>2</v>
      </c>
      <c r="B147" s="1082" t="s">
        <v>617</v>
      </c>
      <c r="C147" s="1082"/>
      <c r="D147" s="1082"/>
      <c r="E147" s="1104"/>
      <c r="F147" s="735"/>
      <c r="G147" s="1084"/>
      <c r="H147" s="1085"/>
      <c r="I147" s="727"/>
      <c r="J147" s="323"/>
      <c r="K147" s="323"/>
      <c r="L147" s="323"/>
      <c r="M147" s="323"/>
      <c r="N147" s="323"/>
      <c r="O147" s="323"/>
      <c r="P147" s="323"/>
      <c r="Q147" s="323"/>
      <c r="R147" s="323"/>
      <c r="S147" s="323"/>
      <c r="T147" s="323"/>
      <c r="U147" s="323"/>
      <c r="V147" s="323"/>
      <c r="W147" s="323"/>
      <c r="X147" s="323"/>
    </row>
    <row r="148" spans="1:24" ht="33" customHeight="1">
      <c r="A148" s="762">
        <v>3</v>
      </c>
      <c r="B148" s="1105" t="s">
        <v>958</v>
      </c>
      <c r="C148" s="1105"/>
      <c r="D148" s="1105"/>
      <c r="E148" s="1106"/>
      <c r="F148" s="735"/>
      <c r="G148" s="1084"/>
      <c r="H148" s="1085"/>
      <c r="I148" s="727"/>
      <c r="J148" s="323"/>
      <c r="K148" s="323"/>
      <c r="L148" s="323"/>
      <c r="M148" s="323"/>
      <c r="N148" s="323"/>
      <c r="O148" s="323"/>
      <c r="P148" s="323"/>
      <c r="Q148" s="323"/>
      <c r="R148" s="323"/>
      <c r="S148" s="323"/>
      <c r="T148" s="323"/>
      <c r="U148" s="323"/>
      <c r="V148" s="323"/>
      <c r="W148" s="323"/>
      <c r="X148" s="323"/>
    </row>
    <row r="149" spans="1:24" ht="31.5" customHeight="1">
      <c r="A149" s="763"/>
      <c r="B149" s="1107"/>
      <c r="C149" s="1107"/>
      <c r="D149" s="1107"/>
      <c r="E149" s="1108"/>
      <c r="F149" s="735"/>
      <c r="G149" s="1084"/>
      <c r="H149" s="1085"/>
      <c r="I149" s="727"/>
      <c r="J149" s="323"/>
      <c r="K149" s="323"/>
      <c r="L149" s="323"/>
      <c r="M149" s="323"/>
      <c r="N149" s="323"/>
      <c r="O149" s="323"/>
      <c r="P149" s="323"/>
      <c r="Q149" s="323"/>
      <c r="R149" s="323"/>
      <c r="S149" s="323"/>
      <c r="T149" s="323"/>
      <c r="U149" s="323"/>
      <c r="V149" s="323"/>
      <c r="W149" s="323"/>
      <c r="X149" s="323"/>
    </row>
    <row r="150" spans="1:24" ht="28.5" customHeight="1">
      <c r="A150" s="763"/>
      <c r="B150" s="1107"/>
      <c r="C150" s="1107"/>
      <c r="D150" s="1107"/>
      <c r="E150" s="1108"/>
      <c r="F150" s="735"/>
      <c r="G150" s="1084"/>
      <c r="H150" s="1085"/>
      <c r="I150" s="727"/>
      <c r="J150" s="323"/>
      <c r="K150" s="323"/>
      <c r="L150" s="323"/>
      <c r="M150" s="323"/>
      <c r="N150" s="323"/>
      <c r="O150" s="323"/>
      <c r="P150" s="323"/>
      <c r="Q150" s="323"/>
      <c r="R150" s="323"/>
      <c r="S150" s="323"/>
      <c r="T150" s="323"/>
      <c r="U150" s="323"/>
      <c r="V150" s="323"/>
      <c r="W150" s="323"/>
      <c r="X150" s="323"/>
    </row>
    <row r="151" spans="1:24" ht="32.25" customHeight="1">
      <c r="A151" s="763"/>
      <c r="B151" s="1107"/>
      <c r="C151" s="1107"/>
      <c r="D151" s="1107"/>
      <c r="E151" s="1108"/>
      <c r="F151" s="735"/>
      <c r="G151" s="1084"/>
      <c r="H151" s="1085"/>
      <c r="I151" s="727"/>
      <c r="J151" s="323"/>
      <c r="K151" s="323"/>
      <c r="L151" s="323"/>
      <c r="M151" s="323"/>
      <c r="N151" s="323"/>
      <c r="O151" s="323"/>
      <c r="P151" s="323"/>
      <c r="Q151" s="323"/>
      <c r="R151" s="323"/>
      <c r="S151" s="323"/>
      <c r="T151" s="323"/>
      <c r="U151" s="323"/>
      <c r="V151" s="323"/>
      <c r="W151" s="323"/>
      <c r="X151" s="323"/>
    </row>
    <row r="152" spans="1:24" ht="35.25" customHeight="1">
      <c r="A152" s="763"/>
      <c r="B152" s="1100" t="s">
        <v>619</v>
      </c>
      <c r="C152" s="1100"/>
      <c r="D152" s="1100"/>
      <c r="E152" s="1101"/>
      <c r="F152" s="735"/>
      <c r="G152" s="1084"/>
      <c r="H152" s="1085"/>
      <c r="I152" s="727"/>
      <c r="J152" s="323"/>
      <c r="K152" s="323"/>
      <c r="L152" s="323"/>
      <c r="M152" s="323"/>
      <c r="N152" s="323"/>
      <c r="O152" s="323"/>
      <c r="P152" s="323"/>
      <c r="Q152" s="323"/>
      <c r="R152" s="323"/>
      <c r="S152" s="323"/>
      <c r="T152" s="323"/>
      <c r="U152" s="323"/>
      <c r="V152" s="323"/>
      <c r="W152" s="323"/>
      <c r="X152" s="323"/>
    </row>
    <row r="153" spans="1:24" ht="35.25" customHeight="1">
      <c r="A153" s="763"/>
      <c r="B153" s="1100" t="s">
        <v>21</v>
      </c>
      <c r="C153" s="1100"/>
      <c r="D153" s="1100"/>
      <c r="E153" s="1101"/>
      <c r="F153" s="735"/>
      <c r="G153" s="1084"/>
      <c r="H153" s="1085"/>
      <c r="I153" s="727"/>
      <c r="J153" s="323"/>
      <c r="K153" s="323"/>
      <c r="L153" s="323"/>
      <c r="M153" s="323"/>
      <c r="N153" s="323"/>
      <c r="O153" s="323"/>
      <c r="P153" s="323"/>
      <c r="Q153" s="323"/>
      <c r="R153" s="323"/>
      <c r="S153" s="323"/>
      <c r="T153" s="323"/>
      <c r="U153" s="323"/>
      <c r="V153" s="323"/>
      <c r="W153" s="323"/>
      <c r="X153" s="323"/>
    </row>
    <row r="154" spans="1:24" ht="41.25" customHeight="1">
      <c r="A154" s="764"/>
      <c r="B154" s="1102" t="s">
        <v>620</v>
      </c>
      <c r="C154" s="1102"/>
      <c r="D154" s="1102"/>
      <c r="E154" s="1103"/>
      <c r="F154" s="735"/>
      <c r="G154" s="1084"/>
      <c r="H154" s="1085"/>
      <c r="I154" s="727"/>
      <c r="J154" s="323"/>
      <c r="K154" s="323"/>
      <c r="L154" s="323"/>
      <c r="M154" s="323"/>
      <c r="N154" s="323"/>
      <c r="O154" s="323"/>
      <c r="P154" s="323"/>
      <c r="Q154" s="323"/>
      <c r="R154" s="323"/>
      <c r="S154" s="323"/>
      <c r="T154" s="323"/>
      <c r="U154" s="323"/>
      <c r="V154" s="323"/>
      <c r="W154" s="323"/>
      <c r="X154" s="323"/>
    </row>
    <row r="155" spans="1:24" ht="34.5" customHeight="1">
      <c r="A155" s="751" t="s">
        <v>959</v>
      </c>
      <c r="B155" s="1098" t="s">
        <v>768</v>
      </c>
      <c r="C155" s="1099"/>
      <c r="D155" s="1099"/>
      <c r="E155" s="1099"/>
      <c r="F155" s="752"/>
      <c r="G155" s="752"/>
      <c r="H155" s="752"/>
      <c r="I155" s="752"/>
      <c r="J155" s="323"/>
      <c r="K155" s="323"/>
      <c r="L155" s="323"/>
      <c r="M155" s="323"/>
      <c r="N155" s="323"/>
      <c r="O155" s="323"/>
      <c r="P155" s="323"/>
      <c r="Q155" s="323"/>
      <c r="R155" s="323"/>
      <c r="S155" s="323"/>
      <c r="T155" s="323"/>
      <c r="U155" s="323"/>
      <c r="V155" s="323"/>
      <c r="W155" s="323"/>
      <c r="X155" s="323"/>
    </row>
    <row r="156" spans="1:24" ht="44.25" customHeight="1">
      <c r="A156" s="722" t="s">
        <v>744</v>
      </c>
      <c r="B156" s="1082" t="s">
        <v>971</v>
      </c>
      <c r="C156" s="1082"/>
      <c r="D156" s="1082"/>
      <c r="E156" s="1083"/>
      <c r="F156" s="727"/>
      <c r="G156" s="1084"/>
      <c r="H156" s="1085"/>
      <c r="I156" s="727"/>
      <c r="J156" s="323"/>
      <c r="K156" s="323"/>
      <c r="L156" s="323"/>
      <c r="M156" s="323"/>
      <c r="N156" s="323"/>
      <c r="O156" s="323"/>
      <c r="P156" s="323"/>
      <c r="Q156" s="323"/>
      <c r="R156" s="323"/>
      <c r="S156" s="323"/>
      <c r="T156" s="323"/>
      <c r="U156" s="323"/>
      <c r="V156" s="323"/>
      <c r="W156" s="323"/>
      <c r="X156" s="323"/>
    </row>
    <row r="157" spans="1:24" ht="41.25" customHeight="1">
      <c r="A157" s="722" t="s">
        <v>745</v>
      </c>
      <c r="B157" s="1082" t="s">
        <v>972</v>
      </c>
      <c r="C157" s="1082"/>
      <c r="D157" s="1082"/>
      <c r="E157" s="1083"/>
      <c r="F157" s="727"/>
      <c r="G157" s="1084"/>
      <c r="H157" s="1085"/>
      <c r="I157" s="727"/>
      <c r="J157" s="323"/>
      <c r="K157" s="323"/>
      <c r="L157" s="323"/>
      <c r="M157" s="323"/>
      <c r="N157" s="323"/>
      <c r="O157" s="323"/>
      <c r="P157" s="323"/>
      <c r="Q157" s="323"/>
      <c r="R157" s="323"/>
      <c r="S157" s="323"/>
      <c r="T157" s="323"/>
      <c r="U157" s="323"/>
      <c r="V157" s="323"/>
      <c r="W157" s="323"/>
      <c r="X157" s="323"/>
    </row>
    <row r="158" spans="1:24" ht="37.5" customHeight="1">
      <c r="A158" s="722" t="s">
        <v>747</v>
      </c>
      <c r="B158" s="1082" t="s">
        <v>736</v>
      </c>
      <c r="C158" s="1082"/>
      <c r="D158" s="1082"/>
      <c r="E158" s="1083"/>
      <c r="F158" s="727"/>
      <c r="G158" s="1084"/>
      <c r="H158" s="1085"/>
      <c r="I158" s="727"/>
      <c r="J158" s="323"/>
      <c r="K158" s="323"/>
      <c r="L158" s="323"/>
      <c r="M158" s="323"/>
      <c r="N158" s="323"/>
      <c r="O158" s="323"/>
      <c r="P158" s="323"/>
      <c r="Q158" s="323"/>
      <c r="R158" s="323"/>
      <c r="S158" s="323"/>
      <c r="T158" s="323"/>
      <c r="U158" s="323"/>
      <c r="V158" s="323"/>
      <c r="W158" s="323"/>
      <c r="X158" s="323"/>
    </row>
    <row r="159" spans="1:24" ht="32.25" customHeight="1">
      <c r="A159" s="722" t="s">
        <v>749</v>
      </c>
      <c r="B159" s="1082" t="s">
        <v>621</v>
      </c>
      <c r="C159" s="1082"/>
      <c r="D159" s="1082"/>
      <c r="E159" s="1083"/>
      <c r="F159" s="727"/>
      <c r="G159" s="1084"/>
      <c r="H159" s="1085"/>
      <c r="I159" s="727"/>
      <c r="J159" s="323"/>
      <c r="K159" s="323"/>
      <c r="L159" s="323"/>
      <c r="M159" s="323"/>
      <c r="N159" s="323"/>
      <c r="O159" s="323"/>
      <c r="P159" s="323"/>
      <c r="Q159" s="323"/>
      <c r="R159" s="323"/>
      <c r="S159" s="323"/>
      <c r="T159" s="323"/>
      <c r="U159" s="323"/>
      <c r="V159" s="323"/>
      <c r="W159" s="323"/>
      <c r="X159" s="323"/>
    </row>
    <row r="160" spans="1:24" ht="37.5" customHeight="1">
      <c r="A160" s="722" t="s">
        <v>750</v>
      </c>
      <c r="B160" s="1082" t="s">
        <v>738</v>
      </c>
      <c r="C160" s="1082"/>
      <c r="D160" s="1082"/>
      <c r="E160" s="1083"/>
      <c r="F160" s="727"/>
      <c r="G160" s="1084"/>
      <c r="H160" s="1085"/>
      <c r="I160" s="727"/>
      <c r="J160" s="323"/>
      <c r="K160" s="323"/>
      <c r="L160" s="323"/>
      <c r="M160" s="323"/>
      <c r="N160" s="323"/>
      <c r="O160" s="323"/>
      <c r="P160" s="323"/>
      <c r="Q160" s="323"/>
      <c r="R160" s="323"/>
      <c r="S160" s="323"/>
      <c r="T160" s="323"/>
      <c r="U160" s="323"/>
      <c r="V160" s="323"/>
      <c r="W160" s="323"/>
      <c r="X160" s="323"/>
    </row>
    <row r="161" spans="1:24" ht="49.5" customHeight="1">
      <c r="A161" s="1086" t="s">
        <v>740</v>
      </c>
      <c r="B161" s="1088" t="s">
        <v>941</v>
      </c>
      <c r="C161" s="1089"/>
      <c r="D161" s="1089"/>
      <c r="E161" s="1090"/>
      <c r="F161" s="765"/>
      <c r="G161" s="730"/>
      <c r="H161" s="731"/>
      <c r="I161" s="729"/>
      <c r="J161" s="323"/>
      <c r="K161" s="323"/>
      <c r="L161" s="323"/>
      <c r="M161" s="323"/>
      <c r="N161" s="323"/>
      <c r="O161" s="323"/>
      <c r="P161" s="323"/>
      <c r="Q161" s="323"/>
      <c r="R161" s="323"/>
      <c r="S161" s="323"/>
      <c r="T161" s="323"/>
      <c r="U161" s="323"/>
      <c r="V161" s="323"/>
      <c r="W161" s="323"/>
      <c r="X161" s="323"/>
    </row>
    <row r="162" spans="1:24" ht="36" customHeight="1">
      <c r="A162" s="1087"/>
      <c r="B162" s="1091" t="s">
        <v>623</v>
      </c>
      <c r="C162" s="1078"/>
      <c r="D162" s="1078"/>
      <c r="E162" s="1079"/>
      <c r="F162" s="766" t="s">
        <v>691</v>
      </c>
      <c r="G162" s="767" t="s">
        <v>691</v>
      </c>
      <c r="H162" s="740"/>
      <c r="I162" s="766" t="s">
        <v>691</v>
      </c>
      <c r="J162" s="323"/>
      <c r="K162" s="323"/>
      <c r="L162" s="323"/>
      <c r="M162" s="323"/>
      <c r="N162" s="323"/>
      <c r="O162" s="323"/>
      <c r="P162" s="323"/>
      <c r="Q162" s="323"/>
      <c r="R162" s="323"/>
      <c r="S162" s="323"/>
      <c r="T162" s="323"/>
      <c r="U162" s="323"/>
      <c r="V162" s="323"/>
      <c r="W162" s="323"/>
      <c r="X162" s="323"/>
    </row>
    <row r="163" spans="1:24" ht="19.5" customHeight="1">
      <c r="A163" s="722"/>
      <c r="B163" s="1096" t="s">
        <v>729</v>
      </c>
      <c r="C163" s="1096"/>
      <c r="D163" s="1096"/>
      <c r="E163" s="1096"/>
      <c r="F163" s="1096"/>
      <c r="G163" s="1096"/>
      <c r="H163" s="1096"/>
      <c r="I163" s="1097"/>
      <c r="J163" s="323"/>
      <c r="K163" s="323"/>
      <c r="L163" s="323"/>
      <c r="M163" s="323"/>
      <c r="N163" s="323"/>
      <c r="O163" s="323"/>
      <c r="P163" s="323"/>
      <c r="Q163" s="323"/>
      <c r="R163" s="323"/>
      <c r="S163" s="323"/>
      <c r="T163" s="323"/>
      <c r="U163" s="323"/>
      <c r="V163" s="323"/>
      <c r="W163" s="323"/>
      <c r="X163" s="323"/>
    </row>
    <row r="164" spans="1:24" ht="39" customHeight="1">
      <c r="A164" s="738" t="s">
        <v>960</v>
      </c>
      <c r="B164" s="1098" t="s">
        <v>743</v>
      </c>
      <c r="C164" s="1099"/>
      <c r="D164" s="1099"/>
      <c r="E164" s="1099"/>
      <c r="F164" s="752"/>
      <c r="G164" s="768"/>
      <c r="H164" s="768"/>
      <c r="I164" s="769"/>
      <c r="J164" s="323"/>
      <c r="K164" s="323"/>
      <c r="L164" s="323"/>
      <c r="M164" s="323"/>
      <c r="N164" s="323"/>
      <c r="O164" s="323"/>
      <c r="P164" s="323"/>
      <c r="Q164" s="323"/>
      <c r="R164" s="323"/>
      <c r="S164" s="323"/>
      <c r="T164" s="323"/>
      <c r="U164" s="323"/>
      <c r="V164" s="323"/>
      <c r="W164" s="323"/>
      <c r="X164" s="323"/>
    </row>
    <row r="165" spans="1:24" ht="40.5" customHeight="1">
      <c r="A165" s="722" t="s">
        <v>744</v>
      </c>
      <c r="B165" s="1082" t="s">
        <v>973</v>
      </c>
      <c r="C165" s="1082"/>
      <c r="D165" s="1082"/>
      <c r="E165" s="1083"/>
      <c r="F165" s="728"/>
      <c r="G165" s="1084"/>
      <c r="H165" s="1085"/>
      <c r="I165" s="728"/>
      <c r="J165" s="323"/>
      <c r="K165" s="323"/>
      <c r="L165" s="323"/>
      <c r="M165" s="323"/>
      <c r="N165" s="323"/>
      <c r="O165" s="323"/>
      <c r="P165" s="323"/>
      <c r="Q165" s="323"/>
      <c r="R165" s="323"/>
      <c r="S165" s="323"/>
      <c r="T165" s="323"/>
      <c r="U165" s="323"/>
      <c r="V165" s="323"/>
      <c r="W165" s="323"/>
      <c r="X165" s="323"/>
    </row>
    <row r="166" spans="1:24" ht="30" customHeight="1">
      <c r="A166" s="722" t="s">
        <v>745</v>
      </c>
      <c r="B166" s="1082" t="s">
        <v>746</v>
      </c>
      <c r="C166" s="1082"/>
      <c r="D166" s="1082"/>
      <c r="E166" s="1083"/>
      <c r="F166" s="731"/>
      <c r="G166" s="622"/>
      <c r="H166" s="720"/>
      <c r="I166" s="755"/>
      <c r="J166" s="323"/>
      <c r="K166" s="323"/>
      <c r="L166" s="323"/>
      <c r="M166" s="323"/>
      <c r="N166" s="323"/>
      <c r="O166" s="323"/>
      <c r="P166" s="323"/>
      <c r="Q166" s="323"/>
      <c r="R166" s="323"/>
      <c r="S166" s="323"/>
      <c r="T166" s="323"/>
      <c r="U166" s="323"/>
      <c r="V166" s="323"/>
      <c r="W166" s="323"/>
      <c r="X166" s="323"/>
    </row>
    <row r="167" spans="1:24" ht="35.25" customHeight="1">
      <c r="A167" s="722" t="s">
        <v>747</v>
      </c>
      <c r="B167" s="1082" t="s">
        <v>974</v>
      </c>
      <c r="C167" s="1082"/>
      <c r="D167" s="1082"/>
      <c r="E167" s="1083"/>
      <c r="F167" s="727"/>
      <c r="G167" s="1084"/>
      <c r="H167" s="1085"/>
      <c r="I167" s="727"/>
      <c r="J167" s="323"/>
      <c r="K167" s="323"/>
      <c r="L167" s="323"/>
      <c r="M167" s="323"/>
      <c r="N167" s="323"/>
      <c r="O167" s="323"/>
      <c r="P167" s="323"/>
      <c r="Q167" s="323"/>
      <c r="R167" s="323"/>
      <c r="S167" s="323"/>
      <c r="T167" s="323"/>
      <c r="U167" s="323"/>
      <c r="V167" s="323"/>
      <c r="W167" s="323"/>
      <c r="X167" s="323"/>
    </row>
    <row r="168" spans="1:24" ht="31.5" customHeight="1">
      <c r="A168" s="722" t="s">
        <v>749</v>
      </c>
      <c r="B168" s="1082" t="s">
        <v>621</v>
      </c>
      <c r="C168" s="1082"/>
      <c r="D168" s="1082"/>
      <c r="E168" s="1083"/>
      <c r="F168" s="727"/>
      <c r="G168" s="1084"/>
      <c r="H168" s="1085"/>
      <c r="I168" s="727"/>
      <c r="J168" s="323"/>
      <c r="K168" s="323"/>
      <c r="L168" s="323"/>
      <c r="M168" s="323"/>
      <c r="N168" s="323"/>
      <c r="O168" s="323"/>
      <c r="P168" s="323"/>
      <c r="Q168" s="323"/>
      <c r="R168" s="323"/>
      <c r="S168" s="323"/>
      <c r="T168" s="323"/>
      <c r="U168" s="323"/>
      <c r="V168" s="323"/>
      <c r="W168" s="323"/>
      <c r="X168" s="323"/>
    </row>
    <row r="169" spans="1:24" ht="33" customHeight="1">
      <c r="A169" s="722" t="s">
        <v>750</v>
      </c>
      <c r="B169" s="1082" t="s">
        <v>751</v>
      </c>
      <c r="C169" s="1082"/>
      <c r="D169" s="1082"/>
      <c r="E169" s="1083"/>
      <c r="F169" s="727"/>
      <c r="G169" s="1084"/>
      <c r="H169" s="1085"/>
      <c r="I169" s="727"/>
      <c r="J169" s="323"/>
      <c r="K169" s="323"/>
      <c r="L169" s="323"/>
      <c r="M169" s="323"/>
      <c r="N169" s="323"/>
      <c r="O169" s="323"/>
      <c r="P169" s="323"/>
      <c r="Q169" s="323"/>
      <c r="R169" s="323"/>
      <c r="S169" s="323"/>
      <c r="T169" s="323"/>
      <c r="U169" s="323"/>
      <c r="V169" s="323"/>
      <c r="W169" s="323"/>
      <c r="X169" s="323"/>
    </row>
    <row r="170" spans="1:24" ht="48" customHeight="1">
      <c r="A170" s="1086" t="s">
        <v>777</v>
      </c>
      <c r="B170" s="1088" t="s">
        <v>622</v>
      </c>
      <c r="C170" s="1089"/>
      <c r="D170" s="1089"/>
      <c r="E170" s="1090"/>
      <c r="F170" s="729"/>
      <c r="G170" s="730"/>
      <c r="H170" s="731"/>
      <c r="I170" s="729"/>
    </row>
    <row r="171" spans="1:24" ht="48" customHeight="1">
      <c r="A171" s="1087"/>
      <c r="B171" s="1091" t="s">
        <v>623</v>
      </c>
      <c r="C171" s="1078"/>
      <c r="D171" s="1078"/>
      <c r="E171" s="1079"/>
      <c r="F171" s="756" t="s">
        <v>755</v>
      </c>
      <c r="G171" s="756" t="s">
        <v>755</v>
      </c>
      <c r="H171" s="757"/>
      <c r="I171" s="756" t="s">
        <v>755</v>
      </c>
    </row>
    <row r="172" spans="1:24" ht="16.5" customHeight="1">
      <c r="A172" s="649"/>
      <c r="B172" s="718"/>
      <c r="C172" s="718"/>
      <c r="D172" s="718"/>
      <c r="E172" s="718"/>
      <c r="F172" s="718"/>
      <c r="G172" s="718"/>
      <c r="H172" s="718"/>
      <c r="I172" s="718"/>
    </row>
    <row r="173" spans="1:24" ht="53.25" customHeight="1">
      <c r="A173" s="722">
        <v>5</v>
      </c>
      <c r="B173" s="1077" t="s">
        <v>975</v>
      </c>
      <c r="C173" s="1077"/>
      <c r="D173" s="1077"/>
      <c r="E173" s="1077"/>
      <c r="F173" s="1077"/>
      <c r="G173" s="1077"/>
      <c r="H173" s="1077"/>
      <c r="I173" s="770"/>
    </row>
    <row r="174" spans="1:24" ht="9" customHeight="1">
      <c r="A174" s="610"/>
      <c r="B174" s="1092"/>
      <c r="C174" s="1092"/>
      <c r="D174" s="1092"/>
      <c r="E174" s="1092"/>
      <c r="F174" s="1092"/>
      <c r="G174" s="1092"/>
      <c r="H174" s="1092"/>
      <c r="I174" s="1092"/>
    </row>
    <row r="175" spans="1:24" ht="61.5" customHeight="1">
      <c r="A175" s="722">
        <v>6</v>
      </c>
      <c r="B175" s="1077" t="s">
        <v>976</v>
      </c>
      <c r="C175" s="1077"/>
      <c r="D175" s="1077"/>
      <c r="E175" s="1077"/>
      <c r="F175" s="1077"/>
      <c r="G175" s="1077"/>
      <c r="H175" s="1077"/>
      <c r="I175" s="770"/>
    </row>
    <row r="176" spans="1:24" ht="15.75" customHeight="1">
      <c r="A176" s="1093"/>
      <c r="B176" s="1094"/>
      <c r="C176" s="1094"/>
      <c r="D176" s="1094"/>
      <c r="E176" s="1094"/>
      <c r="F176" s="1094"/>
      <c r="G176" s="1094"/>
      <c r="H176" s="1094"/>
      <c r="I176" s="1095"/>
    </row>
    <row r="177" spans="1:24" ht="72" customHeight="1">
      <c r="A177" s="722">
        <v>7</v>
      </c>
      <c r="B177" s="1077" t="s">
        <v>977</v>
      </c>
      <c r="C177" s="1077"/>
      <c r="D177" s="1077"/>
      <c r="E177" s="1077"/>
      <c r="F177" s="1077"/>
      <c r="G177" s="1077"/>
      <c r="H177" s="1077"/>
      <c r="I177" s="770"/>
    </row>
    <row r="178" spans="1:24" ht="45.75" customHeight="1">
      <c r="A178" s="771">
        <v>8</v>
      </c>
      <c r="B178" s="1078" t="s">
        <v>624</v>
      </c>
      <c r="C178" s="1078"/>
      <c r="D178" s="1078"/>
      <c r="E178" s="1079"/>
      <c r="F178" s="735"/>
      <c r="G178" s="1080"/>
      <c r="H178" s="1081"/>
      <c r="I178" s="735"/>
    </row>
    <row r="179" spans="1:24" s="609" customFormat="1" ht="12" customHeight="1">
      <c r="A179" s="608"/>
      <c r="B179" s="608"/>
      <c r="C179" s="608"/>
      <c r="D179" s="608"/>
      <c r="E179" s="608"/>
      <c r="F179" s="608"/>
      <c r="G179" s="608"/>
      <c r="H179" s="608"/>
      <c r="I179" s="608"/>
      <c r="J179" s="608"/>
    </row>
    <row r="180" spans="1:24" ht="21" hidden="1" customHeight="1">
      <c r="A180" s="340"/>
      <c r="B180" s="302"/>
      <c r="C180" s="302"/>
      <c r="D180" s="302"/>
      <c r="E180" s="447"/>
      <c r="F180" s="447"/>
      <c r="G180" s="447"/>
      <c r="H180" s="619"/>
      <c r="I180" s="406"/>
      <c r="J180" s="406"/>
      <c r="K180" s="406"/>
      <c r="L180" s="406"/>
      <c r="M180" s="448"/>
      <c r="N180" s="406"/>
      <c r="O180" s="406"/>
      <c r="P180" s="406"/>
      <c r="Q180" s="406"/>
      <c r="R180" s="406"/>
      <c r="S180" s="406"/>
      <c r="T180" s="406"/>
      <c r="U180" s="406"/>
      <c r="V180" s="406"/>
      <c r="W180" s="406"/>
      <c r="X180" s="406"/>
    </row>
    <row r="181" spans="1:24" ht="10.5" hidden="1" customHeight="1">
      <c r="A181" s="340"/>
      <c r="B181" s="302"/>
      <c r="C181" s="302"/>
      <c r="D181" s="302"/>
      <c r="E181" s="447"/>
      <c r="F181" s="447"/>
      <c r="G181" s="447"/>
      <c r="H181" s="619"/>
      <c r="I181" s="406"/>
      <c r="J181" s="406"/>
      <c r="K181" s="406"/>
      <c r="L181" s="406"/>
      <c r="M181" s="448"/>
      <c r="N181" s="406"/>
      <c r="O181" s="406"/>
      <c r="P181" s="406"/>
      <c r="Q181" s="406"/>
      <c r="R181" s="406"/>
      <c r="S181" s="406"/>
      <c r="T181" s="406"/>
      <c r="U181" s="406"/>
      <c r="V181" s="406"/>
      <c r="W181" s="406"/>
      <c r="X181" s="406"/>
    </row>
    <row r="182" spans="1:24" ht="10.5" hidden="1" customHeight="1">
      <c r="A182" s="340"/>
      <c r="B182" s="302"/>
      <c r="C182" s="302"/>
      <c r="D182" s="302"/>
      <c r="E182" s="447"/>
      <c r="F182" s="447"/>
      <c r="G182" s="447"/>
      <c r="H182" s="619"/>
      <c r="I182" s="406"/>
      <c r="J182" s="406"/>
      <c r="K182" s="406"/>
      <c r="L182" s="406"/>
      <c r="M182" s="448"/>
      <c r="N182" s="406"/>
      <c r="O182" s="406"/>
      <c r="P182" s="406"/>
      <c r="Q182" s="406"/>
      <c r="R182" s="406"/>
      <c r="S182" s="406"/>
      <c r="T182" s="406"/>
      <c r="U182" s="406"/>
      <c r="V182" s="406"/>
      <c r="W182" s="406"/>
      <c r="X182" s="406"/>
    </row>
    <row r="183" spans="1:24" ht="10.5" hidden="1" customHeight="1">
      <c r="A183" s="340"/>
      <c r="B183" s="302"/>
      <c r="C183" s="302"/>
      <c r="D183" s="302"/>
      <c r="E183" s="447"/>
      <c r="F183" s="447"/>
      <c r="G183" s="447"/>
      <c r="H183" s="619"/>
      <c r="I183" s="406"/>
      <c r="J183" s="406"/>
      <c r="K183" s="406"/>
      <c r="L183" s="406"/>
      <c r="M183" s="448"/>
      <c r="N183" s="406"/>
      <c r="O183" s="406"/>
      <c r="P183" s="406"/>
      <c r="Q183" s="406"/>
      <c r="R183" s="406"/>
      <c r="S183" s="406"/>
      <c r="T183" s="406"/>
      <c r="U183" s="406"/>
      <c r="V183" s="406"/>
      <c r="W183" s="406"/>
      <c r="X183" s="406"/>
    </row>
    <row r="184" spans="1:24" ht="10.5" hidden="1" customHeight="1">
      <c r="A184" s="340"/>
      <c r="B184" s="302"/>
      <c r="C184" s="302"/>
      <c r="D184" s="302"/>
      <c r="E184" s="447"/>
      <c r="F184" s="447"/>
      <c r="G184" s="447"/>
      <c r="H184" s="619"/>
      <c r="I184" s="406"/>
      <c r="J184" s="406"/>
      <c r="K184" s="406"/>
      <c r="L184" s="406"/>
      <c r="M184" s="448"/>
      <c r="N184" s="406"/>
      <c r="O184" s="406"/>
      <c r="P184" s="406"/>
      <c r="Q184" s="406"/>
      <c r="R184" s="406"/>
      <c r="S184" s="406"/>
      <c r="T184" s="406"/>
      <c r="U184" s="406"/>
      <c r="V184" s="406"/>
      <c r="W184" s="406"/>
      <c r="X184" s="406"/>
    </row>
    <row r="185" spans="1:24" ht="9.75" hidden="1" customHeight="1">
      <c r="A185" s="414"/>
      <c r="B185" s="340"/>
      <c r="C185" s="340"/>
      <c r="D185" s="627"/>
      <c r="E185" s="302"/>
      <c r="F185" s="302"/>
      <c r="G185" s="302"/>
      <c r="H185" s="628"/>
      <c r="I185" s="323"/>
      <c r="J185" s="323"/>
      <c r="K185" s="323"/>
      <c r="L185" s="323"/>
      <c r="M185" s="323"/>
      <c r="N185" s="323"/>
      <c r="O185" s="323"/>
      <c r="P185" s="323"/>
      <c r="Q185" s="323"/>
      <c r="R185" s="323"/>
      <c r="S185" s="323"/>
      <c r="T185" s="323"/>
      <c r="U185" s="323"/>
      <c r="V185" s="323"/>
      <c r="W185" s="323"/>
      <c r="X185" s="323"/>
    </row>
    <row r="186" spans="1:24" ht="15.75" hidden="1" customHeight="1">
      <c r="A186" s="414"/>
      <c r="B186" s="340"/>
      <c r="C186" s="340"/>
      <c r="D186" s="340"/>
      <c r="E186" s="340"/>
      <c r="F186" s="340"/>
      <c r="G186" s="340"/>
      <c r="H186" s="340"/>
      <c r="I186" s="340"/>
    </row>
    <row r="187" spans="1:24" ht="16.5" customHeight="1">
      <c r="A187" s="711" t="s">
        <v>828</v>
      </c>
      <c r="B187" s="1156" t="s">
        <v>792</v>
      </c>
      <c r="C187" s="1156"/>
      <c r="D187" s="1156"/>
      <c r="E187" s="1156"/>
      <c r="F187" s="1156"/>
      <c r="G187" s="1156"/>
      <c r="H187" s="1156"/>
      <c r="I187" s="712"/>
    </row>
    <row r="188" spans="1:24" ht="9" customHeight="1">
      <c r="A188" s="712"/>
      <c r="B188" s="713"/>
      <c r="C188" s="713"/>
      <c r="D188" s="713"/>
      <c r="E188" s="713"/>
      <c r="F188" s="713"/>
      <c r="G188" s="713"/>
      <c r="H188" s="712"/>
      <c r="I188" s="712"/>
    </row>
    <row r="189" spans="1:24" ht="20.100000000000001" customHeight="1">
      <c r="A189" s="714"/>
      <c r="B189" s="1158" t="s">
        <v>932</v>
      </c>
      <c r="C189" s="1158"/>
      <c r="D189" s="1158"/>
      <c r="E189" s="1158"/>
      <c r="F189" s="1158"/>
      <c r="G189" s="1158"/>
      <c r="H189" s="1158"/>
      <c r="I189" s="715"/>
    </row>
    <row r="190" spans="1:24" ht="9" customHeight="1">
      <c r="A190" s="712"/>
      <c r="B190" s="713"/>
      <c r="C190" s="713"/>
      <c r="D190" s="713"/>
      <c r="E190" s="713"/>
      <c r="F190" s="713"/>
      <c r="G190" s="713"/>
      <c r="H190" s="712"/>
      <c r="I190" s="712"/>
    </row>
    <row r="191" spans="1:24" ht="409.5" customHeight="1">
      <c r="A191" s="716"/>
      <c r="B191" s="1159" t="s">
        <v>1009</v>
      </c>
      <c r="C191" s="1159"/>
      <c r="D191" s="1159"/>
      <c r="E191" s="1159"/>
      <c r="F191" s="1159"/>
      <c r="G191" s="1159"/>
      <c r="H191" s="1159"/>
      <c r="I191" s="712"/>
    </row>
    <row r="192" spans="1:24" ht="14.25" customHeight="1">
      <c r="A192" s="340"/>
      <c r="B192" s="620"/>
      <c r="C192" s="620"/>
      <c r="D192" s="620"/>
      <c r="E192" s="620"/>
      <c r="F192" s="620"/>
      <c r="G192" s="620"/>
      <c r="H192" s="620"/>
      <c r="I192" s="340"/>
    </row>
    <row r="193" spans="1:13" ht="75" customHeight="1">
      <c r="A193" s="450"/>
      <c r="B193" s="986" t="s">
        <v>793</v>
      </c>
      <c r="C193" s="986"/>
      <c r="D193" s="986"/>
      <c r="E193" s="986"/>
      <c r="F193" s="986"/>
      <c r="G193" s="986"/>
      <c r="H193" s="986"/>
      <c r="I193" s="340"/>
    </row>
    <row r="194" spans="1:13" ht="15.75" hidden="1" customHeight="1">
      <c r="A194" s="450"/>
      <c r="B194" s="338"/>
      <c r="C194" s="338"/>
      <c r="D194" s="338"/>
      <c r="E194" s="338"/>
      <c r="F194" s="338"/>
      <c r="G194" s="338"/>
      <c r="H194" s="338"/>
      <c r="I194" s="340"/>
      <c r="M194" s="337">
        <f>M20</f>
        <v>2</v>
      </c>
    </row>
    <row r="195" spans="1:13" ht="7.5" customHeight="1">
      <c r="A195" s="450"/>
      <c r="B195" s="338"/>
      <c r="C195" s="338"/>
      <c r="D195" s="338"/>
      <c r="E195" s="338"/>
      <c r="F195" s="338"/>
      <c r="G195" s="338"/>
      <c r="H195" s="338"/>
      <c r="I195" s="340"/>
      <c r="M195" s="337"/>
    </row>
    <row r="196" spans="1:13" ht="20.25" customHeight="1">
      <c r="A196" s="621">
        <v>4</v>
      </c>
      <c r="B196" s="1160" t="s">
        <v>626</v>
      </c>
      <c r="C196" s="1160"/>
      <c r="D196" s="1160"/>
      <c r="E196" s="1160"/>
      <c r="F196" s="1160"/>
      <c r="G196" s="1160"/>
      <c r="H196" s="1160"/>
      <c r="I196" s="340"/>
      <c r="M196" s="337" t="str">
        <f>M21</f>
        <v>2 or more</v>
      </c>
    </row>
    <row r="197" spans="1:13" ht="29.25" customHeight="1">
      <c r="A197" s="420"/>
      <c r="B197" s="889" t="str">
        <f>IF(M194=1, "Name of the Bidder", IF(M194=2, "Name of the Bidder", IF(M194=3, "Name of Lead Partner of Joint Venture", "")))</f>
        <v>Name of the Bidder</v>
      </c>
      <c r="C197" s="879"/>
      <c r="D197" s="879"/>
      <c r="E197" s="1161">
        <f>'Names of Bidder'!D10</f>
        <v>0</v>
      </c>
      <c r="F197" s="1162"/>
      <c r="G197" s="1162"/>
      <c r="H197" s="1163"/>
      <c r="I197" s="340"/>
    </row>
    <row r="198" spans="1:13" ht="25.5" customHeight="1">
      <c r="A198" s="420" t="s">
        <v>627</v>
      </c>
      <c r="B198" s="889" t="s">
        <v>628</v>
      </c>
      <c r="C198" s="879"/>
      <c r="D198" s="879"/>
      <c r="E198" s="879"/>
      <c r="F198" s="879"/>
      <c r="G198" s="879"/>
      <c r="H198" s="879"/>
      <c r="I198" s="340"/>
    </row>
    <row r="199" spans="1:13" ht="19.5" customHeight="1">
      <c r="A199" s="453"/>
      <c r="B199" s="454"/>
      <c r="C199" s="454"/>
      <c r="D199" s="418"/>
      <c r="E199" s="890"/>
      <c r="F199" s="892" t="s">
        <v>631</v>
      </c>
      <c r="G199" s="893"/>
      <c r="H199" s="894"/>
      <c r="I199" s="340"/>
    </row>
    <row r="200" spans="1:13" ht="47.25" customHeight="1">
      <c r="A200" s="453"/>
      <c r="B200" s="454"/>
      <c r="C200" s="454"/>
      <c r="D200" s="418" t="s">
        <v>682</v>
      </c>
      <c r="E200" s="891"/>
      <c r="F200" s="868"/>
      <c r="G200" s="869"/>
      <c r="H200" s="870"/>
      <c r="I200" s="340"/>
    </row>
    <row r="201" spans="1:13" ht="17.25" customHeight="1">
      <c r="A201" s="455" t="s">
        <v>633</v>
      </c>
      <c r="B201" s="1039" t="s">
        <v>634</v>
      </c>
      <c r="C201" s="1039"/>
      <c r="D201" s="456"/>
      <c r="E201" s="508"/>
      <c r="F201" s="896"/>
      <c r="G201" s="897"/>
      <c r="H201" s="898"/>
      <c r="I201" s="340"/>
    </row>
    <row r="202" spans="1:13" ht="57" customHeight="1">
      <c r="A202" s="455"/>
      <c r="B202" s="1056" t="s">
        <v>996</v>
      </c>
      <c r="C202" s="1157"/>
      <c r="D202" s="900"/>
      <c r="E202" s="457" t="s">
        <v>538</v>
      </c>
      <c r="F202" s="865"/>
      <c r="G202" s="866"/>
      <c r="H202" s="867"/>
      <c r="I202" s="340"/>
    </row>
    <row r="203" spans="1:13" ht="15.75" customHeight="1">
      <c r="A203" s="676">
        <v>1</v>
      </c>
      <c r="B203" s="681" t="s">
        <v>995</v>
      </c>
      <c r="C203" s="426"/>
      <c r="D203" s="675"/>
      <c r="E203" s="507"/>
      <c r="F203" s="865"/>
      <c r="G203" s="866"/>
      <c r="H203" s="867"/>
      <c r="I203" s="340"/>
    </row>
    <row r="204" spans="1:13" ht="15.75" customHeight="1">
      <c r="A204" s="455">
        <v>2</v>
      </c>
      <c r="B204" s="681" t="s">
        <v>990</v>
      </c>
      <c r="C204" s="426"/>
      <c r="D204" s="463"/>
      <c r="E204" s="629"/>
      <c r="F204" s="865"/>
      <c r="G204" s="866"/>
      <c r="H204" s="867"/>
    </row>
    <row r="205" spans="1:13" ht="15.75" customHeight="1">
      <c r="A205" s="455">
        <v>3</v>
      </c>
      <c r="B205" s="681" t="s">
        <v>851</v>
      </c>
      <c r="C205" s="426"/>
      <c r="D205" s="463"/>
      <c r="E205" s="629"/>
      <c r="F205" s="865"/>
      <c r="G205" s="866"/>
      <c r="H205" s="867"/>
      <c r="I205" s="340"/>
    </row>
    <row r="206" spans="1:13" ht="15.75" customHeight="1">
      <c r="A206" s="455">
        <v>4</v>
      </c>
      <c r="B206" s="681" t="s">
        <v>843</v>
      </c>
      <c r="C206" s="677"/>
      <c r="D206" s="463"/>
      <c r="E206" s="629"/>
      <c r="F206" s="671"/>
      <c r="G206" s="672"/>
      <c r="H206" s="673"/>
      <c r="I206" s="340"/>
    </row>
    <row r="207" spans="1:13" ht="16.5" customHeight="1">
      <c r="A207" s="455">
        <v>5</v>
      </c>
      <c r="B207" s="681" t="s">
        <v>836</v>
      </c>
      <c r="C207" s="462"/>
      <c r="D207" s="463"/>
      <c r="E207" s="629"/>
      <c r="F207" s="865"/>
      <c r="G207" s="866"/>
      <c r="H207" s="867"/>
      <c r="I207" s="340"/>
    </row>
    <row r="208" spans="1:13">
      <c r="A208" s="455">
        <v>6</v>
      </c>
      <c r="B208" s="681" t="s">
        <v>635</v>
      </c>
      <c r="C208" s="462"/>
      <c r="D208" s="463"/>
      <c r="E208" s="629"/>
      <c r="F208" s="865"/>
      <c r="G208" s="866"/>
      <c r="H208" s="867"/>
      <c r="I208" s="340"/>
    </row>
    <row r="209" spans="1:9" ht="29.25" customHeight="1">
      <c r="A209" s="420"/>
      <c r="B209" s="451"/>
      <c r="C209" s="452"/>
      <c r="D209" s="452"/>
      <c r="E209" s="452"/>
      <c r="F209" s="452"/>
      <c r="G209" s="452"/>
      <c r="H209" s="452"/>
      <c r="I209" s="340"/>
    </row>
    <row r="210" spans="1:9" ht="29.25" customHeight="1">
      <c r="A210" s="420"/>
      <c r="B210" s="451"/>
      <c r="C210" s="452"/>
      <c r="D210" s="452"/>
      <c r="E210" s="452"/>
      <c r="F210" s="452"/>
      <c r="G210" s="452"/>
      <c r="H210" s="452"/>
      <c r="I210" s="340"/>
    </row>
    <row r="211" spans="1:9" ht="20.25" customHeight="1">
      <c r="A211" s="453" t="s">
        <v>585</v>
      </c>
      <c r="B211" s="889" t="s">
        <v>642</v>
      </c>
      <c r="C211" s="879"/>
      <c r="D211" s="879"/>
      <c r="E211" s="879"/>
      <c r="F211" s="879"/>
      <c r="G211" s="879"/>
      <c r="H211" s="879"/>
      <c r="I211" s="340"/>
    </row>
    <row r="212" spans="1:9" ht="19.5" customHeight="1">
      <c r="A212" s="453"/>
      <c r="B212" s="469"/>
      <c r="C212" s="454"/>
      <c r="D212" s="418"/>
      <c r="E212" s="890"/>
      <c r="F212" s="892" t="s">
        <v>631</v>
      </c>
      <c r="G212" s="893"/>
      <c r="H212" s="894"/>
      <c r="I212" s="340"/>
    </row>
    <row r="213" spans="1:9" ht="47.25" customHeight="1">
      <c r="A213" s="453"/>
      <c r="B213" s="469"/>
      <c r="C213" s="454"/>
      <c r="D213" s="418" t="s">
        <v>683</v>
      </c>
      <c r="E213" s="891"/>
      <c r="F213" s="868"/>
      <c r="G213" s="869"/>
      <c r="H213" s="870"/>
      <c r="I213" s="340"/>
    </row>
    <row r="214" spans="1:9" ht="17.25" customHeight="1">
      <c r="A214" s="455" t="s">
        <v>633</v>
      </c>
      <c r="B214" s="895" t="s">
        <v>634</v>
      </c>
      <c r="C214" s="884"/>
      <c r="D214" s="470"/>
      <c r="E214" s="508"/>
      <c r="F214" s="896"/>
      <c r="G214" s="897"/>
      <c r="H214" s="898"/>
      <c r="I214" s="340"/>
    </row>
    <row r="215" spans="1:9" ht="58.5" customHeight="1">
      <c r="A215" s="455"/>
      <c r="B215" s="1056" t="s">
        <v>996</v>
      </c>
      <c r="C215" s="1157"/>
      <c r="D215" s="900"/>
      <c r="E215" s="457" t="s">
        <v>538</v>
      </c>
      <c r="F215" s="865"/>
      <c r="G215" s="866"/>
      <c r="H215" s="867"/>
      <c r="I215" s="340"/>
    </row>
    <row r="216" spans="1:9" ht="15.75" customHeight="1">
      <c r="A216" s="676">
        <v>1</v>
      </c>
      <c r="B216" s="681" t="s">
        <v>995</v>
      </c>
      <c r="C216" s="674"/>
      <c r="D216" s="675"/>
      <c r="E216" s="630"/>
      <c r="F216" s="865"/>
      <c r="G216" s="866"/>
      <c r="H216" s="867"/>
      <c r="I216" s="340"/>
    </row>
    <row r="217" spans="1:9" ht="15.75" customHeight="1">
      <c r="A217" s="455">
        <v>2</v>
      </c>
      <c r="B217" s="681" t="s">
        <v>990</v>
      </c>
      <c r="C217" s="674"/>
      <c r="D217" s="461"/>
      <c r="E217" s="630"/>
      <c r="F217" s="865"/>
      <c r="G217" s="866"/>
      <c r="H217" s="867"/>
    </row>
    <row r="218" spans="1:9" ht="15.75" customHeight="1">
      <c r="A218" s="455">
        <v>3</v>
      </c>
      <c r="B218" s="681" t="s">
        <v>851</v>
      </c>
      <c r="C218" s="674"/>
      <c r="D218" s="461"/>
      <c r="E218" s="630"/>
      <c r="F218" s="865"/>
      <c r="G218" s="866"/>
      <c r="H218" s="867"/>
      <c r="I218" s="340"/>
    </row>
    <row r="219" spans="1:9" ht="16.5" customHeight="1">
      <c r="A219" s="455">
        <v>4</v>
      </c>
      <c r="B219" s="681" t="s">
        <v>843</v>
      </c>
      <c r="C219" s="674"/>
      <c r="D219" s="461"/>
      <c r="E219" s="630"/>
      <c r="F219" s="865"/>
      <c r="G219" s="866"/>
      <c r="H219" s="867"/>
      <c r="I219" s="340"/>
    </row>
    <row r="220" spans="1:9" ht="16.5" customHeight="1">
      <c r="A220" s="455">
        <v>5</v>
      </c>
      <c r="B220" s="681" t="s">
        <v>836</v>
      </c>
      <c r="C220" s="678"/>
      <c r="D220" s="461"/>
      <c r="E220" s="630"/>
      <c r="F220" s="671"/>
      <c r="G220" s="672"/>
      <c r="H220" s="673"/>
      <c r="I220" s="340"/>
    </row>
    <row r="221" spans="1:9" ht="16.5" customHeight="1">
      <c r="A221" s="676">
        <v>6</v>
      </c>
      <c r="B221" s="681" t="s">
        <v>635</v>
      </c>
      <c r="C221" s="682"/>
      <c r="D221" s="675"/>
      <c r="E221" s="630"/>
      <c r="F221" s="865"/>
      <c r="G221" s="866"/>
      <c r="H221" s="867"/>
      <c r="I221" s="340"/>
    </row>
    <row r="222" spans="1:9" ht="51" customHeight="1">
      <c r="A222" s="455"/>
      <c r="B222" s="1164" t="s">
        <v>644</v>
      </c>
      <c r="C222" s="1165"/>
      <c r="D222" s="461"/>
      <c r="E222" s="630"/>
      <c r="F222" s="865"/>
      <c r="G222" s="866"/>
      <c r="H222" s="867"/>
      <c r="I222" s="340"/>
    </row>
    <row r="223" spans="1:9" ht="16.5" customHeight="1">
      <c r="A223" s="450"/>
      <c r="B223" s="338"/>
      <c r="C223" s="338"/>
      <c r="D223" s="447"/>
      <c r="E223" s="447"/>
      <c r="F223" s="447"/>
      <c r="G223" s="447"/>
      <c r="H223" s="447"/>
      <c r="I223" s="340"/>
    </row>
    <row r="224" spans="1:9" ht="16.5" customHeight="1">
      <c r="A224" s="453" t="s">
        <v>645</v>
      </c>
      <c r="B224" s="873" t="s">
        <v>646</v>
      </c>
      <c r="C224" s="874"/>
      <c r="D224" s="471"/>
      <c r="E224" s="875"/>
      <c r="F224" s="876"/>
      <c r="G224" s="877"/>
      <c r="H224" s="878"/>
      <c r="I224" s="340"/>
    </row>
    <row r="225" spans="1:9" ht="34.5" customHeight="1">
      <c r="A225" s="453"/>
      <c r="B225" s="879"/>
      <c r="C225" s="873"/>
      <c r="D225" s="472" t="s">
        <v>684</v>
      </c>
      <c r="E225" s="880" t="s">
        <v>631</v>
      </c>
      <c r="F225" s="881"/>
      <c r="G225" s="881"/>
      <c r="H225" s="882"/>
      <c r="I225" s="340"/>
    </row>
    <row r="226" spans="1:9" ht="56.25" customHeight="1">
      <c r="A226" s="455"/>
      <c r="B226" s="863" t="s">
        <v>648</v>
      </c>
      <c r="C226" s="864"/>
      <c r="D226" s="461"/>
      <c r="E226" s="865"/>
      <c r="F226" s="866"/>
      <c r="G226" s="866"/>
      <c r="H226" s="867"/>
    </row>
    <row r="227" spans="1:9" ht="15.75" customHeight="1">
      <c r="A227" s="455"/>
      <c r="B227" s="883" t="s">
        <v>649</v>
      </c>
      <c r="C227" s="884"/>
      <c r="D227" s="470"/>
      <c r="E227" s="885"/>
      <c r="F227" s="886"/>
      <c r="G227" s="887"/>
      <c r="H227" s="888"/>
      <c r="I227" s="340"/>
    </row>
    <row r="228" spans="1:9" ht="79.5" customHeight="1">
      <c r="A228" s="455"/>
      <c r="B228" s="863" t="s">
        <v>650</v>
      </c>
      <c r="C228" s="864"/>
      <c r="D228" s="461"/>
      <c r="E228" s="865"/>
      <c r="F228" s="866"/>
      <c r="G228" s="866"/>
      <c r="H228" s="867"/>
      <c r="I228" s="340"/>
    </row>
    <row r="229" spans="1:9" ht="18" customHeight="1">
      <c r="A229" s="425"/>
      <c r="B229" s="406"/>
      <c r="C229" s="406"/>
      <c r="D229" s="406"/>
      <c r="G229" s="406"/>
    </row>
    <row r="230" spans="1:9" ht="19.5" hidden="1" customHeight="1">
      <c r="A230" s="420"/>
      <c r="B230" s="879" t="str">
        <f>IF(AND(M194=2,M196=1),"Name of Other Partner of JV",IF(AND(M194=2,M196="2 or more"),"Name of Other Partner-1 of JV",""))</f>
        <v>Name of Other Partner-1 of JV</v>
      </c>
      <c r="C230" s="879"/>
      <c r="D230" s="879"/>
      <c r="E230" s="889">
        <f>'[16]Name of Bidder'!C18</f>
        <v>0</v>
      </c>
      <c r="F230" s="879"/>
      <c r="G230" s="879"/>
      <c r="H230" s="873"/>
      <c r="I230" s="340"/>
    </row>
    <row r="231" spans="1:9" ht="29.25" hidden="1" customHeight="1">
      <c r="A231" s="420" t="s">
        <v>627</v>
      </c>
      <c r="B231" s="889" t="s">
        <v>628</v>
      </c>
      <c r="C231" s="879"/>
      <c r="D231" s="879"/>
      <c r="E231" s="879"/>
      <c r="F231" s="879"/>
      <c r="G231" s="879"/>
      <c r="H231" s="879"/>
      <c r="I231" s="340"/>
    </row>
    <row r="232" spans="1:9" ht="19.5" hidden="1" customHeight="1">
      <c r="A232" s="453"/>
      <c r="B232" s="469"/>
      <c r="C232" s="473"/>
      <c r="D232" s="474"/>
      <c r="E232" s="892" t="s">
        <v>629</v>
      </c>
      <c r="F232" s="894" t="s">
        <v>630</v>
      </c>
      <c r="G232" s="892" t="s">
        <v>631</v>
      </c>
      <c r="H232" s="894"/>
      <c r="I232" s="340"/>
    </row>
    <row r="233" spans="1:9" ht="47.25" hidden="1" customHeight="1">
      <c r="A233" s="453"/>
      <c r="B233" s="469"/>
      <c r="C233" s="473"/>
      <c r="D233" s="419" t="s">
        <v>632</v>
      </c>
      <c r="E233" s="1027"/>
      <c r="F233" s="1028"/>
      <c r="G233" s="1027"/>
      <c r="H233" s="1028"/>
      <c r="I233" s="340"/>
    </row>
    <row r="234" spans="1:9" ht="17.25" hidden="1" customHeight="1">
      <c r="A234" s="455" t="s">
        <v>633</v>
      </c>
      <c r="B234" s="885" t="s">
        <v>634</v>
      </c>
      <c r="C234" s="886"/>
      <c r="D234" s="475"/>
      <c r="E234" s="1013"/>
      <c r="F234" s="1014"/>
      <c r="G234" s="1013"/>
      <c r="H234" s="1014"/>
      <c r="I234" s="340"/>
    </row>
    <row r="235" spans="1:9" ht="17.25" hidden="1" customHeight="1">
      <c r="A235" s="455"/>
      <c r="B235" s="885" t="s">
        <v>651</v>
      </c>
      <c r="C235" s="899"/>
      <c r="D235" s="886"/>
      <c r="E235" s="457" t="s">
        <v>538</v>
      </c>
      <c r="F235" s="458"/>
      <c r="G235" s="458"/>
      <c r="H235" s="459"/>
      <c r="I235" s="340"/>
    </row>
    <row r="236" spans="1:9" ht="15.75" hidden="1" customHeight="1">
      <c r="A236" s="455">
        <v>1</v>
      </c>
      <c r="B236" s="1032" t="s">
        <v>636</v>
      </c>
      <c r="C236" s="1033"/>
      <c r="D236" s="463"/>
      <c r="E236" s="464"/>
      <c r="F236" s="465"/>
      <c r="G236" s="1021"/>
      <c r="H236" s="1022"/>
      <c r="I236" s="340"/>
    </row>
    <row r="237" spans="1:9" ht="15.75" hidden="1" customHeight="1">
      <c r="A237" s="455">
        <v>2</v>
      </c>
      <c r="B237" s="1032" t="s">
        <v>637</v>
      </c>
      <c r="C237" s="1033"/>
      <c r="D237" s="463"/>
      <c r="E237" s="464"/>
      <c r="F237" s="465"/>
      <c r="G237" s="1021"/>
      <c r="H237" s="1022"/>
    </row>
    <row r="238" spans="1:9" ht="15.75" hidden="1" customHeight="1">
      <c r="A238" s="455">
        <v>3</v>
      </c>
      <c r="B238" s="460" t="s">
        <v>638</v>
      </c>
      <c r="C238" s="462"/>
      <c r="D238" s="463"/>
      <c r="E238" s="464"/>
      <c r="F238" s="465"/>
      <c r="G238" s="1021"/>
      <c r="H238" s="1022"/>
      <c r="I238" s="340"/>
    </row>
    <row r="239" spans="1:9" ht="16.5" hidden="1" customHeight="1">
      <c r="A239" s="455">
        <v>4</v>
      </c>
      <c r="B239" s="460" t="s">
        <v>639</v>
      </c>
      <c r="C239" s="462"/>
      <c r="D239" s="463"/>
      <c r="E239" s="464"/>
      <c r="F239" s="465"/>
      <c r="G239" s="1021"/>
      <c r="H239" s="1022"/>
      <c r="I239" s="340"/>
    </row>
    <row r="240" spans="1:9" hidden="1">
      <c r="A240" s="455">
        <v>5</v>
      </c>
      <c r="B240" s="460" t="s">
        <v>640</v>
      </c>
      <c r="C240" s="462"/>
      <c r="D240" s="463"/>
      <c r="E240" s="464"/>
      <c r="F240" s="465"/>
      <c r="G240" s="1021"/>
      <c r="H240" s="1022"/>
      <c r="I240" s="340"/>
    </row>
    <row r="241" spans="1:9" ht="19.5" hidden="1" customHeight="1">
      <c r="A241" s="455">
        <v>6</v>
      </c>
      <c r="B241" s="460" t="s">
        <v>652</v>
      </c>
      <c r="C241" s="462"/>
      <c r="D241" s="466"/>
      <c r="E241" s="467"/>
      <c r="F241" s="468"/>
      <c r="G241" s="1023"/>
      <c r="H241" s="1024"/>
      <c r="I241" s="340"/>
    </row>
    <row r="242" spans="1:9" ht="32.25" hidden="1" customHeight="1">
      <c r="A242" s="450"/>
      <c r="B242" s="1025" t="s">
        <v>641</v>
      </c>
      <c r="C242" s="1025"/>
      <c r="D242" s="1025"/>
      <c r="E242" s="1025"/>
      <c r="F242" s="1025"/>
      <c r="G242" s="1025"/>
      <c r="H242" s="1026"/>
      <c r="I242" s="340"/>
    </row>
    <row r="243" spans="1:9" ht="32.25" hidden="1" customHeight="1">
      <c r="A243" s="420"/>
      <c r="B243" s="476"/>
      <c r="C243" s="476"/>
      <c r="D243" s="476"/>
      <c r="E243" s="476"/>
      <c r="F243" s="476"/>
      <c r="G243" s="476"/>
      <c r="H243" s="476"/>
      <c r="I243" s="340"/>
    </row>
    <row r="244" spans="1:9" ht="32.25" hidden="1" customHeight="1">
      <c r="A244" s="420"/>
      <c r="B244" s="476"/>
      <c r="C244" s="476"/>
      <c r="D244" s="476"/>
      <c r="E244" s="476"/>
      <c r="F244" s="476"/>
      <c r="G244" s="476"/>
      <c r="H244" s="476"/>
      <c r="I244" s="340"/>
    </row>
    <row r="245" spans="1:9" ht="32.25" hidden="1" customHeight="1">
      <c r="A245" s="420"/>
      <c r="B245" s="476"/>
      <c r="C245" s="476"/>
      <c r="D245" s="476"/>
      <c r="E245" s="476"/>
      <c r="F245" s="476"/>
      <c r="G245" s="476"/>
      <c r="H245" s="476"/>
      <c r="I245" s="340"/>
    </row>
    <row r="246" spans="1:9" ht="32.25" hidden="1" customHeight="1">
      <c r="A246" s="420"/>
      <c r="B246" s="476"/>
      <c r="C246" s="476"/>
      <c r="D246" s="476"/>
      <c r="E246" s="476"/>
      <c r="F246" s="476"/>
      <c r="G246" s="476"/>
      <c r="H246" s="476"/>
      <c r="I246" s="340"/>
    </row>
    <row r="247" spans="1:9" ht="20.25" hidden="1" customHeight="1">
      <c r="A247" s="453" t="s">
        <v>585</v>
      </c>
      <c r="B247" s="889" t="s">
        <v>642</v>
      </c>
      <c r="C247" s="879"/>
      <c r="D247" s="879"/>
      <c r="E247" s="879"/>
      <c r="F247" s="879"/>
      <c r="G247" s="879"/>
      <c r="H247" s="879"/>
      <c r="I247" s="340"/>
    </row>
    <row r="248" spans="1:9" ht="19.5" hidden="1" customHeight="1">
      <c r="A248" s="453"/>
      <c r="B248" s="477"/>
      <c r="C248" s="473"/>
      <c r="D248" s="474"/>
      <c r="E248" s="892" t="s">
        <v>629</v>
      </c>
      <c r="F248" s="894" t="s">
        <v>630</v>
      </c>
      <c r="G248" s="892" t="s">
        <v>631</v>
      </c>
      <c r="H248" s="894"/>
      <c r="I248" s="340"/>
    </row>
    <row r="249" spans="1:9" ht="47.25" hidden="1" customHeight="1">
      <c r="A249" s="453"/>
      <c r="B249" s="477"/>
      <c r="C249" s="473"/>
      <c r="D249" s="419" t="s">
        <v>643</v>
      </c>
      <c r="E249" s="1027"/>
      <c r="F249" s="1028"/>
      <c r="G249" s="1027"/>
      <c r="H249" s="1028"/>
      <c r="I249" s="340"/>
    </row>
    <row r="250" spans="1:9" ht="17.25" hidden="1" customHeight="1">
      <c r="A250" s="455" t="s">
        <v>633</v>
      </c>
      <c r="B250" s="900" t="s">
        <v>634</v>
      </c>
      <c r="C250" s="895"/>
      <c r="D250" s="478"/>
      <c r="E250" s="1013"/>
      <c r="F250" s="1014"/>
      <c r="G250" s="1015"/>
      <c r="H250" s="1016"/>
      <c r="I250" s="340"/>
    </row>
    <row r="251" spans="1:9" ht="17.25" hidden="1" customHeight="1">
      <c r="A251" s="455"/>
      <c r="B251" s="899" t="s">
        <v>651</v>
      </c>
      <c r="C251" s="899"/>
      <c r="D251" s="900"/>
      <c r="E251" s="457" t="s">
        <v>538</v>
      </c>
      <c r="F251" s="458"/>
      <c r="G251" s="458"/>
      <c r="H251" s="459"/>
      <c r="I251" s="340"/>
    </row>
    <row r="252" spans="1:9" ht="15.75" hidden="1" customHeight="1">
      <c r="A252" s="455">
        <v>1</v>
      </c>
      <c r="B252" s="1017" t="s">
        <v>636</v>
      </c>
      <c r="C252" s="1018"/>
      <c r="D252" s="481"/>
      <c r="E252" s="482"/>
      <c r="F252" s="483"/>
      <c r="G252" s="1019"/>
      <c r="H252" s="1020"/>
      <c r="I252" s="340"/>
    </row>
    <row r="253" spans="1:9" ht="15.75" hidden="1" customHeight="1">
      <c r="A253" s="455">
        <v>2</v>
      </c>
      <c r="B253" s="1017" t="s">
        <v>637</v>
      </c>
      <c r="C253" s="1018"/>
      <c r="D253" s="484"/>
      <c r="E253" s="464"/>
      <c r="F253" s="465"/>
      <c r="G253" s="1007"/>
      <c r="H253" s="1008"/>
    </row>
    <row r="254" spans="1:9" ht="15.75" hidden="1" customHeight="1">
      <c r="A254" s="455">
        <v>3</v>
      </c>
      <c r="B254" s="479" t="s">
        <v>638</v>
      </c>
      <c r="C254" s="480"/>
      <c r="D254" s="484"/>
      <c r="E254" s="464"/>
      <c r="F254" s="465"/>
      <c r="G254" s="1007"/>
      <c r="H254" s="1008"/>
      <c r="I254" s="340"/>
    </row>
    <row r="255" spans="1:9" ht="16.5" hidden="1" customHeight="1">
      <c r="A255" s="455">
        <v>4</v>
      </c>
      <c r="B255" s="479" t="s">
        <v>639</v>
      </c>
      <c r="C255" s="480"/>
      <c r="D255" s="484"/>
      <c r="E255" s="464"/>
      <c r="F255" s="465"/>
      <c r="G255" s="1007"/>
      <c r="H255" s="1008"/>
      <c r="I255" s="340"/>
    </row>
    <row r="256" spans="1:9" ht="15.75" hidden="1" customHeight="1">
      <c r="A256" s="455">
        <v>5</v>
      </c>
      <c r="B256" s="479" t="s">
        <v>640</v>
      </c>
      <c r="C256" s="480"/>
      <c r="D256" s="484"/>
      <c r="E256" s="464"/>
      <c r="F256" s="465"/>
      <c r="G256" s="1007"/>
      <c r="H256" s="1008"/>
      <c r="I256" s="340"/>
    </row>
    <row r="257" spans="1:9" hidden="1">
      <c r="A257" s="455">
        <v>6</v>
      </c>
      <c r="B257" s="479" t="s">
        <v>652</v>
      </c>
      <c r="C257" s="480"/>
      <c r="D257" s="485"/>
      <c r="E257" s="467"/>
      <c r="F257" s="468"/>
      <c r="G257" s="1009"/>
      <c r="H257" s="1010"/>
      <c r="I257" s="340"/>
    </row>
    <row r="258" spans="1:9" ht="49.5" hidden="1" customHeight="1">
      <c r="A258" s="455"/>
      <c r="B258" s="1031" t="s">
        <v>641</v>
      </c>
      <c r="C258" s="1025"/>
      <c r="D258" s="1025"/>
      <c r="E258" s="1025"/>
      <c r="F258" s="1025"/>
      <c r="G258" s="1025"/>
      <c r="H258" s="1026"/>
      <c r="I258" s="340"/>
    </row>
    <row r="259" spans="1:9" ht="16.5" hidden="1" customHeight="1">
      <c r="A259" s="486"/>
      <c r="B259" s="338"/>
      <c r="C259" s="338"/>
      <c r="D259" s="447"/>
      <c r="E259" s="447"/>
      <c r="F259" s="447"/>
      <c r="G259" s="447"/>
      <c r="H259" s="447"/>
      <c r="I259" s="340"/>
    </row>
    <row r="260" spans="1:9" ht="16.5" hidden="1" customHeight="1">
      <c r="A260" s="453" t="s">
        <v>645</v>
      </c>
      <c r="B260" s="873" t="s">
        <v>646</v>
      </c>
      <c r="C260" s="874"/>
      <c r="D260" s="471"/>
      <c r="E260" s="875"/>
      <c r="F260" s="876"/>
      <c r="G260" s="877"/>
      <c r="H260" s="878"/>
      <c r="I260" s="340"/>
    </row>
    <row r="261" spans="1:9" ht="28.5" hidden="1" customHeight="1">
      <c r="A261" s="453"/>
      <c r="B261" s="879"/>
      <c r="C261" s="873"/>
      <c r="D261" s="472"/>
      <c r="E261" s="880" t="s">
        <v>647</v>
      </c>
      <c r="F261" s="882"/>
      <c r="G261" s="1005" t="s">
        <v>629</v>
      </c>
      <c r="H261" s="1006"/>
      <c r="I261" s="340"/>
    </row>
    <row r="262" spans="1:9" ht="56.25" hidden="1" customHeight="1">
      <c r="A262" s="455"/>
      <c r="B262" s="863" t="s">
        <v>648</v>
      </c>
      <c r="C262" s="864"/>
      <c r="D262" s="461"/>
      <c r="E262" s="1001"/>
      <c r="F262" s="1002"/>
      <c r="G262" s="1003"/>
      <c r="H262" s="1003"/>
    </row>
    <row r="263" spans="1:9" ht="15.75" hidden="1" customHeight="1">
      <c r="A263" s="455"/>
      <c r="B263" s="883" t="s">
        <v>649</v>
      </c>
      <c r="C263" s="884"/>
      <c r="D263" s="470"/>
      <c r="E263" s="885"/>
      <c r="F263" s="886"/>
      <c r="G263" s="887"/>
      <c r="H263" s="888"/>
      <c r="I263" s="340"/>
    </row>
    <row r="264" spans="1:9" ht="66.75" hidden="1" customHeight="1">
      <c r="A264" s="455"/>
      <c r="B264" s="863" t="s">
        <v>650</v>
      </c>
      <c r="C264" s="864"/>
      <c r="D264" s="461"/>
      <c r="E264" s="1001"/>
      <c r="F264" s="1002"/>
      <c r="G264" s="1003"/>
      <c r="H264" s="1003"/>
      <c r="I264" s="340"/>
    </row>
    <row r="265" spans="1:9" ht="20.25" hidden="1" customHeight="1">
      <c r="A265" s="455"/>
      <c r="B265" s="487"/>
      <c r="C265" s="487"/>
      <c r="D265" s="488"/>
      <c r="E265" s="488"/>
      <c r="F265" s="488"/>
      <c r="G265" s="488"/>
      <c r="H265" s="488"/>
      <c r="I265" s="340"/>
    </row>
    <row r="266" spans="1:9" ht="32.25" hidden="1" customHeight="1">
      <c r="A266" s="420"/>
      <c r="B266" s="879" t="str">
        <f>IF(AND(M194=2,M196="2 or more"),"Name of Other Partner-2 of JV", "")</f>
        <v>Name of Other Partner-2 of JV</v>
      </c>
      <c r="C266" s="879"/>
      <c r="D266" s="879"/>
      <c r="E266" s="889">
        <f>'[16]Name of Bidder'!C23</f>
        <v>0</v>
      </c>
      <c r="F266" s="879"/>
      <c r="G266" s="879"/>
      <c r="H266" s="873"/>
      <c r="I266" s="340"/>
    </row>
    <row r="267" spans="1:9" ht="29.25" hidden="1" customHeight="1">
      <c r="A267" s="420" t="s">
        <v>627</v>
      </c>
      <c r="B267" s="889" t="s">
        <v>628</v>
      </c>
      <c r="C267" s="879"/>
      <c r="D267" s="879"/>
      <c r="E267" s="879"/>
      <c r="F267" s="879"/>
      <c r="G267" s="879"/>
      <c r="H267" s="879"/>
      <c r="I267" s="340"/>
    </row>
    <row r="268" spans="1:9" ht="19.5" hidden="1" customHeight="1">
      <c r="A268" s="453"/>
      <c r="B268" s="469"/>
      <c r="C268" s="473"/>
      <c r="D268" s="474"/>
      <c r="E268" s="892" t="s">
        <v>629</v>
      </c>
      <c r="F268" s="894" t="s">
        <v>630</v>
      </c>
      <c r="G268" s="892" t="s">
        <v>631</v>
      </c>
      <c r="H268" s="894"/>
      <c r="I268" s="340"/>
    </row>
    <row r="269" spans="1:9" ht="47.25" hidden="1" customHeight="1">
      <c r="A269" s="453"/>
      <c r="B269" s="469"/>
      <c r="C269" s="473"/>
      <c r="D269" s="419" t="s">
        <v>632</v>
      </c>
      <c r="E269" s="1027"/>
      <c r="F269" s="1028"/>
      <c r="G269" s="1027"/>
      <c r="H269" s="1028"/>
      <c r="I269" s="340"/>
    </row>
    <row r="270" spans="1:9" ht="17.25" hidden="1" customHeight="1">
      <c r="A270" s="455" t="s">
        <v>633</v>
      </c>
      <c r="B270" s="885" t="s">
        <v>634</v>
      </c>
      <c r="C270" s="886"/>
      <c r="D270" s="475"/>
      <c r="E270" s="1013"/>
      <c r="F270" s="1014"/>
      <c r="G270" s="1013"/>
      <c r="H270" s="1014"/>
      <c r="I270" s="340"/>
    </row>
    <row r="271" spans="1:9" ht="17.25" hidden="1" customHeight="1">
      <c r="A271" s="455"/>
      <c r="B271" s="885" t="s">
        <v>651</v>
      </c>
      <c r="C271" s="899"/>
      <c r="D271" s="886"/>
      <c r="E271" s="457" t="s">
        <v>538</v>
      </c>
      <c r="F271" s="458"/>
      <c r="G271" s="458"/>
      <c r="H271" s="459"/>
      <c r="I271" s="340"/>
    </row>
    <row r="272" spans="1:9" ht="15.75" hidden="1" customHeight="1">
      <c r="A272" s="455">
        <v>1</v>
      </c>
      <c r="B272" s="1017" t="s">
        <v>636</v>
      </c>
      <c r="C272" s="1018"/>
      <c r="D272" s="489"/>
      <c r="E272" s="482"/>
      <c r="F272" s="483"/>
      <c r="G272" s="1029"/>
      <c r="H272" s="1030"/>
      <c r="I272" s="340"/>
    </row>
    <row r="273" spans="1:9" ht="15.75" hidden="1" customHeight="1">
      <c r="A273" s="455">
        <v>2</v>
      </c>
      <c r="B273" s="1017" t="s">
        <v>637</v>
      </c>
      <c r="C273" s="1018"/>
      <c r="D273" s="463"/>
      <c r="E273" s="464"/>
      <c r="F273" s="465"/>
      <c r="G273" s="1021"/>
      <c r="H273" s="1022"/>
    </row>
    <row r="274" spans="1:9" ht="15.75" hidden="1" customHeight="1">
      <c r="A274" s="455">
        <v>3</v>
      </c>
      <c r="B274" s="479" t="s">
        <v>638</v>
      </c>
      <c r="C274" s="480"/>
      <c r="D274" s="463"/>
      <c r="E274" s="464"/>
      <c r="F274" s="465"/>
      <c r="G274" s="1021"/>
      <c r="H274" s="1022"/>
      <c r="I274" s="340"/>
    </row>
    <row r="275" spans="1:9" ht="16.5" hidden="1" customHeight="1">
      <c r="A275" s="455">
        <v>4</v>
      </c>
      <c r="B275" s="479" t="s">
        <v>639</v>
      </c>
      <c r="C275" s="480"/>
      <c r="D275" s="463"/>
      <c r="E275" s="464"/>
      <c r="F275" s="465"/>
      <c r="G275" s="1021"/>
      <c r="H275" s="1022"/>
      <c r="I275" s="340"/>
    </row>
    <row r="276" spans="1:9" ht="15.75" hidden="1" customHeight="1">
      <c r="A276" s="455">
        <v>5</v>
      </c>
      <c r="B276" s="479" t="s">
        <v>640</v>
      </c>
      <c r="C276" s="480"/>
      <c r="D276" s="463"/>
      <c r="E276" s="464"/>
      <c r="F276" s="465"/>
      <c r="G276" s="1021"/>
      <c r="H276" s="1022"/>
      <c r="I276" s="340"/>
    </row>
    <row r="277" spans="1:9" hidden="1">
      <c r="A277" s="455">
        <v>6</v>
      </c>
      <c r="B277" s="479" t="s">
        <v>652</v>
      </c>
      <c r="C277" s="480"/>
      <c r="D277" s="466"/>
      <c r="E277" s="467"/>
      <c r="F277" s="468"/>
      <c r="G277" s="1023"/>
      <c r="H277" s="1024"/>
      <c r="I277" s="340"/>
    </row>
    <row r="278" spans="1:9" ht="32.25" hidden="1" customHeight="1">
      <c r="A278" s="450"/>
      <c r="B278" s="1025" t="s">
        <v>641</v>
      </c>
      <c r="C278" s="1025"/>
      <c r="D278" s="1025"/>
      <c r="E278" s="1025"/>
      <c r="F278" s="1025"/>
      <c r="G278" s="1025"/>
      <c r="H278" s="1026"/>
      <c r="I278" s="340"/>
    </row>
    <row r="279" spans="1:9" ht="32.25" hidden="1" customHeight="1">
      <c r="A279" s="420"/>
      <c r="B279" s="476"/>
      <c r="C279" s="476"/>
      <c r="D279" s="476"/>
      <c r="E279" s="476"/>
      <c r="F279" s="476"/>
      <c r="G279" s="476"/>
      <c r="H279" s="476"/>
      <c r="I279" s="340"/>
    </row>
    <row r="280" spans="1:9" ht="20.25" hidden="1" customHeight="1">
      <c r="A280" s="453" t="s">
        <v>585</v>
      </c>
      <c r="B280" s="889" t="s">
        <v>642</v>
      </c>
      <c r="C280" s="879"/>
      <c r="D280" s="879"/>
      <c r="E280" s="879"/>
      <c r="F280" s="879"/>
      <c r="G280" s="879"/>
      <c r="H280" s="879"/>
      <c r="I280" s="340"/>
    </row>
    <row r="281" spans="1:9" ht="19.5" hidden="1" customHeight="1">
      <c r="A281" s="453"/>
      <c r="B281" s="477"/>
      <c r="C281" s="473"/>
      <c r="D281" s="474"/>
      <c r="E281" s="892" t="s">
        <v>629</v>
      </c>
      <c r="F281" s="894" t="s">
        <v>630</v>
      </c>
      <c r="G281" s="892" t="s">
        <v>631</v>
      </c>
      <c r="H281" s="894"/>
      <c r="I281" s="340"/>
    </row>
    <row r="282" spans="1:9" ht="47.25" hidden="1" customHeight="1">
      <c r="A282" s="453"/>
      <c r="B282" s="477"/>
      <c r="C282" s="473"/>
      <c r="D282" s="419" t="s">
        <v>643</v>
      </c>
      <c r="E282" s="1027"/>
      <c r="F282" s="1028"/>
      <c r="G282" s="1027"/>
      <c r="H282" s="1028"/>
      <c r="I282" s="340"/>
    </row>
    <row r="283" spans="1:9" ht="17.25" hidden="1" customHeight="1">
      <c r="A283" s="455" t="s">
        <v>633</v>
      </c>
      <c r="B283" s="900" t="s">
        <v>634</v>
      </c>
      <c r="C283" s="895"/>
      <c r="D283" s="478"/>
      <c r="E283" s="1013"/>
      <c r="F283" s="1014"/>
      <c r="G283" s="1015"/>
      <c r="H283" s="1016"/>
      <c r="I283" s="340"/>
    </row>
    <row r="284" spans="1:9" ht="17.25" hidden="1" customHeight="1">
      <c r="A284" s="455"/>
      <c r="B284" s="899" t="s">
        <v>651</v>
      </c>
      <c r="C284" s="899"/>
      <c r="D284" s="900"/>
      <c r="E284" s="457" t="s">
        <v>538</v>
      </c>
      <c r="F284" s="458"/>
      <c r="G284" s="458"/>
      <c r="H284" s="459"/>
      <c r="I284" s="340"/>
    </row>
    <row r="285" spans="1:9" ht="15.75" hidden="1" customHeight="1">
      <c r="A285" s="455">
        <v>1</v>
      </c>
      <c r="B285" s="1017" t="s">
        <v>636</v>
      </c>
      <c r="C285" s="1018"/>
      <c r="D285" s="481"/>
      <c r="E285" s="482"/>
      <c r="F285" s="483"/>
      <c r="G285" s="1019"/>
      <c r="H285" s="1020"/>
      <c r="I285" s="340"/>
    </row>
    <row r="286" spans="1:9" ht="15.75" hidden="1" customHeight="1">
      <c r="A286" s="455">
        <v>2</v>
      </c>
      <c r="B286" s="1017" t="s">
        <v>637</v>
      </c>
      <c r="C286" s="1018"/>
      <c r="D286" s="484"/>
      <c r="E286" s="464"/>
      <c r="F286" s="465"/>
      <c r="G286" s="1007"/>
      <c r="H286" s="1008"/>
    </row>
    <row r="287" spans="1:9" ht="15.75" hidden="1" customHeight="1">
      <c r="A287" s="455">
        <v>3</v>
      </c>
      <c r="B287" s="479" t="s">
        <v>638</v>
      </c>
      <c r="C287" s="480"/>
      <c r="D287" s="484"/>
      <c r="E287" s="464"/>
      <c r="F287" s="465"/>
      <c r="G287" s="1007"/>
      <c r="H287" s="1008"/>
      <c r="I287" s="340"/>
    </row>
    <row r="288" spans="1:9" ht="16.5" hidden="1" customHeight="1">
      <c r="A288" s="455">
        <v>4</v>
      </c>
      <c r="B288" s="479" t="s">
        <v>639</v>
      </c>
      <c r="C288" s="480"/>
      <c r="D288" s="484"/>
      <c r="E288" s="464"/>
      <c r="F288" s="465"/>
      <c r="G288" s="1007"/>
      <c r="H288" s="1008"/>
      <c r="I288" s="340"/>
    </row>
    <row r="289" spans="1:9" ht="15.75" hidden="1" customHeight="1">
      <c r="A289" s="455">
        <v>5</v>
      </c>
      <c r="B289" s="479" t="s">
        <v>640</v>
      </c>
      <c r="C289" s="480"/>
      <c r="D289" s="484"/>
      <c r="E289" s="464"/>
      <c r="F289" s="465"/>
      <c r="G289" s="1007"/>
      <c r="H289" s="1008"/>
      <c r="I289" s="340"/>
    </row>
    <row r="290" spans="1:9" ht="15.75" hidden="1" customHeight="1">
      <c r="A290" s="455">
        <v>6</v>
      </c>
      <c r="B290" s="479" t="s">
        <v>652</v>
      </c>
      <c r="C290" s="480"/>
      <c r="D290" s="484"/>
      <c r="E290" s="464"/>
      <c r="F290" s="465"/>
      <c r="G290" s="1007"/>
      <c r="H290" s="1008"/>
      <c r="I290" s="340"/>
    </row>
    <row r="291" spans="1:9" ht="32.25" hidden="1" customHeight="1">
      <c r="A291" s="455"/>
      <c r="B291" s="872" t="s">
        <v>644</v>
      </c>
      <c r="C291" s="872"/>
      <c r="D291" s="485"/>
      <c r="E291" s="467"/>
      <c r="F291" s="468"/>
      <c r="G291" s="1009"/>
      <c r="H291" s="1010"/>
      <c r="I291" s="340"/>
    </row>
    <row r="292" spans="1:9" ht="32.25" hidden="1" customHeight="1">
      <c r="A292" s="450"/>
      <c r="B292" s="1011" t="s">
        <v>641</v>
      </c>
      <c r="C292" s="1011"/>
      <c r="D292" s="1011"/>
      <c r="E292" s="1011"/>
      <c r="F292" s="1011"/>
      <c r="G292" s="1011"/>
      <c r="H292" s="1012"/>
      <c r="I292" s="340"/>
    </row>
    <row r="293" spans="1:9" ht="16.5" hidden="1" customHeight="1">
      <c r="A293" s="450"/>
      <c r="B293" s="338"/>
      <c r="C293" s="338"/>
      <c r="D293" s="447"/>
      <c r="E293" s="447"/>
      <c r="F293" s="447"/>
      <c r="G293" s="447"/>
      <c r="H293" s="447"/>
      <c r="I293" s="340"/>
    </row>
    <row r="294" spans="1:9" ht="16.5" hidden="1" customHeight="1">
      <c r="A294" s="453" t="s">
        <v>645</v>
      </c>
      <c r="B294" s="874" t="s">
        <v>646</v>
      </c>
      <c r="C294" s="874"/>
      <c r="D294" s="471"/>
      <c r="E294" s="875"/>
      <c r="F294" s="876"/>
      <c r="G294" s="877"/>
      <c r="H294" s="878"/>
      <c r="I294" s="340"/>
    </row>
    <row r="295" spans="1:9" ht="28.5" hidden="1" customHeight="1">
      <c r="A295" s="453"/>
      <c r="B295" s="889"/>
      <c r="C295" s="873"/>
      <c r="D295" s="472"/>
      <c r="E295" s="880" t="s">
        <v>647</v>
      </c>
      <c r="F295" s="882"/>
      <c r="G295" s="1005" t="s">
        <v>629</v>
      </c>
      <c r="H295" s="1006"/>
      <c r="I295" s="340"/>
    </row>
    <row r="296" spans="1:9" ht="56.25" hidden="1" customHeight="1">
      <c r="A296" s="455"/>
      <c r="B296" s="864" t="s">
        <v>648</v>
      </c>
      <c r="C296" s="864"/>
      <c r="D296" s="461"/>
      <c r="E296" s="1001"/>
      <c r="F296" s="1002"/>
      <c r="G296" s="1003"/>
      <c r="H296" s="1003"/>
    </row>
    <row r="297" spans="1:9" ht="15.75" hidden="1" customHeight="1">
      <c r="A297" s="455"/>
      <c r="B297" s="884" t="s">
        <v>649</v>
      </c>
      <c r="C297" s="884"/>
      <c r="D297" s="470"/>
      <c r="E297" s="885"/>
      <c r="F297" s="886"/>
      <c r="G297" s="887"/>
      <c r="H297" s="888"/>
      <c r="I297" s="340"/>
    </row>
    <row r="298" spans="1:9" ht="49.5" hidden="1" customHeight="1">
      <c r="A298" s="455"/>
      <c r="B298" s="864" t="s">
        <v>650</v>
      </c>
      <c r="C298" s="864"/>
      <c r="D298" s="461"/>
      <c r="E298" s="1001"/>
      <c r="F298" s="1002"/>
      <c r="G298" s="1003"/>
      <c r="H298" s="1003"/>
      <c r="I298" s="340"/>
    </row>
    <row r="299" spans="1:9" ht="22.5" hidden="1" customHeight="1">
      <c r="A299" s="450"/>
      <c r="B299" s="487"/>
      <c r="C299" s="487"/>
      <c r="D299" s="488"/>
      <c r="E299" s="488"/>
      <c r="F299" s="488"/>
      <c r="G299" s="488"/>
      <c r="H299" s="488"/>
      <c r="I299" s="340"/>
    </row>
    <row r="300" spans="1:9" ht="17.25" hidden="1" customHeight="1">
      <c r="A300" s="490" t="s">
        <v>653</v>
      </c>
      <c r="B300" s="1004" t="s">
        <v>654</v>
      </c>
      <c r="C300" s="1004"/>
      <c r="D300" s="1004"/>
      <c r="E300" s="1004"/>
      <c r="F300" s="1004"/>
      <c r="G300" s="1004"/>
      <c r="H300" s="1004"/>
      <c r="I300" s="340"/>
    </row>
    <row r="301" spans="1:9" ht="12" hidden="1" customHeight="1">
      <c r="A301" s="340"/>
      <c r="B301" s="406"/>
      <c r="C301" s="406"/>
      <c r="D301" s="406"/>
      <c r="E301" s="406"/>
      <c r="F301" s="406"/>
      <c r="G301" s="406"/>
      <c r="H301" s="340"/>
      <c r="I301" s="340"/>
    </row>
    <row r="302" spans="1:9" ht="75" hidden="1" customHeight="1">
      <c r="A302" s="491"/>
      <c r="B302" s="998" t="s">
        <v>655</v>
      </c>
      <c r="C302" s="998"/>
      <c r="D302" s="998"/>
      <c r="E302" s="998"/>
      <c r="F302" s="998"/>
      <c r="G302" s="998"/>
      <c r="H302" s="998"/>
      <c r="I302" s="340"/>
    </row>
    <row r="303" spans="1:9" ht="185.25" hidden="1" customHeight="1">
      <c r="A303" s="450"/>
      <c r="B303" s="999" t="s">
        <v>656</v>
      </c>
      <c r="C303" s="999"/>
      <c r="D303" s="999"/>
      <c r="E303" s="999"/>
      <c r="F303" s="999"/>
      <c r="G303" s="999"/>
      <c r="H303" s="999"/>
    </row>
    <row r="304" spans="1:9" ht="40.15" hidden="1" customHeight="1">
      <c r="A304" s="450"/>
      <c r="B304" s="998"/>
      <c r="C304" s="998"/>
      <c r="D304" s="998"/>
      <c r="E304" s="998"/>
      <c r="F304" s="998"/>
      <c r="G304" s="998"/>
      <c r="H304" s="998"/>
      <c r="I304" s="340"/>
    </row>
    <row r="305" spans="1:9" ht="9" hidden="1" customHeight="1">
      <c r="A305" s="340"/>
      <c r="B305" s="340"/>
      <c r="C305" s="340"/>
      <c r="D305" s="340"/>
      <c r="E305" s="340"/>
      <c r="F305" s="340"/>
      <c r="G305" s="340"/>
      <c r="H305" s="340"/>
      <c r="I305" s="340"/>
    </row>
    <row r="306" spans="1:9" ht="33.75" hidden="1" customHeight="1">
      <c r="A306" s="450"/>
      <c r="B306" s="998"/>
      <c r="C306" s="998"/>
      <c r="D306" s="998"/>
      <c r="E306" s="998"/>
      <c r="F306" s="998"/>
      <c r="G306" s="998"/>
      <c r="H306" s="998"/>
      <c r="I306" s="340"/>
    </row>
    <row r="307" spans="1:9" hidden="1">
      <c r="B307" s="406"/>
      <c r="C307" s="406"/>
      <c r="D307" s="406"/>
      <c r="E307" s="406"/>
      <c r="F307" s="406"/>
      <c r="G307" s="406"/>
    </row>
    <row r="308" spans="1:9" ht="42" hidden="1" customHeight="1">
      <c r="A308" s="449"/>
      <c r="B308" s="998"/>
      <c r="C308" s="998"/>
      <c r="D308" s="998"/>
      <c r="E308" s="998"/>
      <c r="F308" s="998"/>
      <c r="G308" s="998"/>
      <c r="H308" s="998"/>
      <c r="I308" s="340"/>
    </row>
    <row r="309" spans="1:9" hidden="1">
      <c r="A309" s="340"/>
      <c r="B309" s="340"/>
      <c r="C309" s="340"/>
      <c r="D309" s="340"/>
      <c r="E309" s="340"/>
      <c r="F309" s="340"/>
      <c r="G309" s="340"/>
      <c r="H309" s="340"/>
      <c r="I309" s="340"/>
    </row>
    <row r="310" spans="1:9" ht="19.5" hidden="1" customHeight="1">
      <c r="A310" s="449"/>
      <c r="B310" s="998" t="s">
        <v>657</v>
      </c>
      <c r="C310" s="998"/>
      <c r="D310" s="998"/>
      <c r="E310" s="998"/>
      <c r="F310" s="998"/>
      <c r="G310" s="998"/>
      <c r="H310" s="998"/>
      <c r="I310" s="340"/>
    </row>
    <row r="311" spans="1:9" hidden="1">
      <c r="A311" s="340"/>
      <c r="B311" s="406"/>
      <c r="C311" s="406"/>
      <c r="D311" s="406"/>
      <c r="E311" s="406"/>
      <c r="F311" s="406"/>
      <c r="G311" s="406"/>
      <c r="H311" s="340"/>
      <c r="I311" s="340"/>
    </row>
    <row r="312" spans="1:9" ht="40.15" hidden="1" customHeight="1">
      <c r="A312" s="449" t="s">
        <v>353</v>
      </c>
      <c r="B312" s="999" t="s">
        <v>658</v>
      </c>
      <c r="C312" s="999"/>
      <c r="D312" s="999"/>
      <c r="E312" s="999"/>
      <c r="F312" s="999"/>
      <c r="G312" s="999"/>
      <c r="H312" s="999"/>
      <c r="I312" s="340"/>
    </row>
    <row r="313" spans="1:9" hidden="1">
      <c r="A313" s="340"/>
      <c r="B313" s="406"/>
      <c r="C313" s="406"/>
      <c r="D313" s="406"/>
      <c r="E313" s="406"/>
      <c r="F313" s="406"/>
      <c r="G313" s="406"/>
      <c r="H313" s="340"/>
      <c r="I313" s="340"/>
    </row>
    <row r="314" spans="1:9" ht="90" hidden="1" customHeight="1">
      <c r="A314" s="449" t="s">
        <v>354</v>
      </c>
      <c r="B314" s="999" t="s">
        <v>659</v>
      </c>
      <c r="C314" s="999"/>
      <c r="D314" s="999"/>
      <c r="E314" s="999"/>
      <c r="F314" s="999"/>
      <c r="G314" s="999"/>
      <c r="H314" s="999"/>
    </row>
    <row r="315" spans="1:9" hidden="1">
      <c r="A315" s="340"/>
      <c r="B315" s="340"/>
      <c r="C315" s="340"/>
      <c r="D315" s="340"/>
      <c r="E315" s="340"/>
      <c r="F315" s="340"/>
      <c r="G315" s="340"/>
      <c r="H315" s="340"/>
      <c r="I315" s="340"/>
    </row>
    <row r="316" spans="1:9" ht="48" hidden="1" customHeight="1">
      <c r="A316" s="449" t="s">
        <v>355</v>
      </c>
      <c r="B316" s="998" t="s">
        <v>660</v>
      </c>
      <c r="C316" s="998"/>
      <c r="D316" s="998"/>
      <c r="E316" s="998"/>
      <c r="F316" s="998"/>
      <c r="G316" s="998"/>
      <c r="H316" s="998"/>
      <c r="I316" s="340"/>
    </row>
    <row r="317" spans="1:9" ht="17.25" hidden="1" customHeight="1">
      <c r="A317" s="340"/>
      <c r="B317" s="340"/>
      <c r="C317" s="340"/>
      <c r="D317" s="339"/>
      <c r="E317" s="340"/>
      <c r="F317" s="340"/>
      <c r="G317" s="340"/>
      <c r="H317" s="340"/>
      <c r="I317" s="340"/>
    </row>
    <row r="318" spans="1:9" ht="21" hidden="1" customHeight="1">
      <c r="A318" s="449" t="s">
        <v>356</v>
      </c>
      <c r="B318" s="998" t="s">
        <v>661</v>
      </c>
      <c r="C318" s="998"/>
      <c r="D318" s="998"/>
      <c r="E318" s="998"/>
      <c r="F318" s="998"/>
      <c r="G318" s="998"/>
      <c r="H318" s="998"/>
      <c r="I318" s="340"/>
    </row>
    <row r="319" spans="1:9" ht="29.25" hidden="1" customHeight="1">
      <c r="A319" s="449"/>
      <c r="B319" s="1000" t="s">
        <v>662</v>
      </c>
      <c r="C319" s="1000"/>
      <c r="D319" s="1000"/>
      <c r="E319" s="1000"/>
      <c r="F319" s="1000"/>
      <c r="G319" s="1000"/>
      <c r="H319" s="1000"/>
      <c r="I319" s="340"/>
    </row>
    <row r="320" spans="1:9" ht="17.25" hidden="1" customHeight="1">
      <c r="A320" s="449"/>
      <c r="B320" s="492"/>
      <c r="C320" s="492"/>
      <c r="D320" s="492"/>
      <c r="E320" s="492"/>
      <c r="F320" s="492"/>
      <c r="G320" s="492"/>
      <c r="H320" s="492"/>
    </row>
    <row r="321" spans="1:9" ht="72" hidden="1" customHeight="1">
      <c r="A321" s="450">
        <v>4.0999999999999996</v>
      </c>
      <c r="B321" s="986" t="s">
        <v>663</v>
      </c>
      <c r="C321" s="986"/>
      <c r="D321" s="986"/>
      <c r="E321" s="986"/>
      <c r="F321" s="986"/>
      <c r="G321" s="986"/>
      <c r="H321" s="986"/>
    </row>
    <row r="322" spans="1:9" ht="16.5" hidden="1" customHeight="1">
      <c r="A322" s="405" t="s">
        <v>580</v>
      </c>
      <c r="B322" s="997" t="str">
        <f>"For  " &amp;B197</f>
        <v>For  Name of the Bidder</v>
      </c>
      <c r="C322" s="997"/>
      <c r="D322" s="997"/>
      <c r="E322" s="997"/>
      <c r="F322" s="997"/>
      <c r="G322" s="340"/>
      <c r="H322" s="340"/>
      <c r="I322" s="340"/>
    </row>
    <row r="323" spans="1:9" ht="15.75" hidden="1" customHeight="1">
      <c r="A323" s="340"/>
      <c r="B323" s="493" t="s">
        <v>17</v>
      </c>
      <c r="C323" s="993"/>
      <c r="D323" s="994"/>
      <c r="E323" s="994"/>
      <c r="F323" s="994"/>
      <c r="G323" s="994"/>
      <c r="H323" s="995"/>
      <c r="I323" s="340"/>
    </row>
    <row r="324" spans="1:9" ht="15.75" hidden="1" customHeight="1">
      <c r="A324" s="340"/>
      <c r="B324" s="493" t="s">
        <v>26</v>
      </c>
      <c r="C324" s="993"/>
      <c r="D324" s="994"/>
      <c r="E324" s="994"/>
      <c r="F324" s="994"/>
      <c r="G324" s="994"/>
      <c r="H324" s="995"/>
      <c r="I324" s="340"/>
    </row>
    <row r="325" spans="1:9" ht="15.75" hidden="1" customHeight="1">
      <c r="A325" s="340"/>
      <c r="B325" s="493" t="s">
        <v>467</v>
      </c>
      <c r="C325" s="993"/>
      <c r="D325" s="994"/>
      <c r="E325" s="994"/>
      <c r="F325" s="994"/>
      <c r="G325" s="994"/>
      <c r="H325" s="995"/>
      <c r="I325" s="340"/>
    </row>
    <row r="326" spans="1:9" ht="15.75" hidden="1" customHeight="1">
      <c r="A326" s="340"/>
      <c r="B326" s="493" t="s">
        <v>512</v>
      </c>
      <c r="C326" s="993"/>
      <c r="D326" s="994"/>
      <c r="E326" s="994"/>
      <c r="F326" s="994"/>
      <c r="G326" s="994"/>
      <c r="H326" s="995"/>
      <c r="I326" s="340"/>
    </row>
    <row r="327" spans="1:9" ht="15.75" hidden="1" customHeight="1">
      <c r="A327" s="340"/>
      <c r="B327" s="493" t="s">
        <v>468</v>
      </c>
      <c r="C327" s="993"/>
      <c r="D327" s="994"/>
      <c r="E327" s="994"/>
      <c r="F327" s="994"/>
      <c r="G327" s="994"/>
      <c r="H327" s="995"/>
      <c r="I327" s="340"/>
    </row>
    <row r="328" spans="1:9" ht="15.75" hidden="1" customHeight="1">
      <c r="A328" s="340"/>
      <c r="B328" s="493" t="s">
        <v>473</v>
      </c>
      <c r="C328" s="993"/>
      <c r="D328" s="994"/>
      <c r="E328" s="994"/>
      <c r="F328" s="994"/>
      <c r="G328" s="994"/>
      <c r="H328" s="995"/>
      <c r="I328" s="340"/>
    </row>
    <row r="329" spans="1:9" ht="15.75" hidden="1" customHeight="1">
      <c r="A329" s="340"/>
      <c r="B329" s="493" t="s">
        <v>664</v>
      </c>
      <c r="C329" s="993"/>
      <c r="D329" s="994"/>
      <c r="E329" s="994"/>
      <c r="F329" s="994"/>
      <c r="G329" s="994"/>
      <c r="H329" s="995"/>
      <c r="I329" s="340"/>
    </row>
    <row r="330" spans="1:9" ht="15.75" hidden="1" customHeight="1">
      <c r="A330" s="340"/>
      <c r="B330" s="493" t="s">
        <v>665</v>
      </c>
      <c r="C330" s="993"/>
      <c r="D330" s="994"/>
      <c r="E330" s="994"/>
      <c r="F330" s="994"/>
      <c r="G330" s="994"/>
      <c r="H330" s="995"/>
      <c r="I330" s="340"/>
    </row>
    <row r="331" spans="1:9" ht="15.75" hidden="1" customHeight="1">
      <c r="A331" s="340"/>
      <c r="B331" s="493" t="s">
        <v>666</v>
      </c>
      <c r="C331" s="993"/>
      <c r="D331" s="994"/>
      <c r="E331" s="994"/>
      <c r="F331" s="994"/>
      <c r="G331" s="994"/>
      <c r="H331" s="995"/>
      <c r="I331" s="340"/>
    </row>
    <row r="332" spans="1:9" ht="15.75" hidden="1" customHeight="1">
      <c r="A332" s="340"/>
      <c r="B332" s="493" t="s">
        <v>667</v>
      </c>
      <c r="C332" s="993"/>
      <c r="D332" s="994"/>
      <c r="E332" s="994"/>
      <c r="F332" s="994"/>
      <c r="G332" s="994"/>
      <c r="H332" s="995"/>
      <c r="I332" s="340"/>
    </row>
    <row r="333" spans="1:9" hidden="1">
      <c r="A333" s="340"/>
      <c r="B333" s="340"/>
      <c r="C333" s="340"/>
      <c r="D333" s="340"/>
      <c r="E333" s="340"/>
      <c r="F333" s="340"/>
      <c r="G333" s="340"/>
      <c r="H333" s="340"/>
      <c r="I333" s="340"/>
    </row>
    <row r="334" spans="1:9" ht="16.5" hidden="1" customHeight="1">
      <c r="A334" s="405" t="s">
        <v>585</v>
      </c>
      <c r="B334" s="997" t="str">
        <f>"For  " &amp;B230</f>
        <v>For  Name of Other Partner-1 of JV</v>
      </c>
      <c r="C334" s="997"/>
      <c r="D334" s="997"/>
      <c r="E334" s="997"/>
      <c r="F334" s="997"/>
      <c r="G334" s="340"/>
      <c r="H334" s="340"/>
      <c r="I334" s="340"/>
    </row>
    <row r="335" spans="1:9" ht="15.75" hidden="1" customHeight="1">
      <c r="A335" s="340"/>
      <c r="B335" s="493" t="s">
        <v>17</v>
      </c>
      <c r="C335" s="993"/>
      <c r="D335" s="994"/>
      <c r="E335" s="994"/>
      <c r="F335" s="994"/>
      <c r="G335" s="994"/>
      <c r="H335" s="995"/>
      <c r="I335" s="340"/>
    </row>
    <row r="336" spans="1:9" ht="15.75" hidden="1" customHeight="1">
      <c r="A336" s="340"/>
      <c r="B336" s="493" t="s">
        <v>26</v>
      </c>
      <c r="C336" s="993"/>
      <c r="D336" s="994"/>
      <c r="E336" s="994"/>
      <c r="F336" s="994"/>
      <c r="G336" s="994"/>
      <c r="H336" s="995"/>
      <c r="I336" s="340"/>
    </row>
    <row r="337" spans="1:9" ht="15.75" hidden="1" customHeight="1">
      <c r="A337" s="340"/>
      <c r="B337" s="493" t="s">
        <v>467</v>
      </c>
      <c r="C337" s="993"/>
      <c r="D337" s="994"/>
      <c r="E337" s="994"/>
      <c r="F337" s="994"/>
      <c r="G337" s="994"/>
      <c r="H337" s="995"/>
      <c r="I337" s="340"/>
    </row>
    <row r="338" spans="1:9" ht="15.75" hidden="1" customHeight="1">
      <c r="A338" s="340"/>
      <c r="B338" s="493" t="s">
        <v>512</v>
      </c>
      <c r="C338" s="993"/>
      <c r="D338" s="994"/>
      <c r="E338" s="994"/>
      <c r="F338" s="994"/>
      <c r="G338" s="994"/>
      <c r="H338" s="995"/>
      <c r="I338" s="340"/>
    </row>
    <row r="339" spans="1:9" ht="15.75" hidden="1" customHeight="1">
      <c r="A339" s="340"/>
      <c r="B339" s="493" t="s">
        <v>468</v>
      </c>
      <c r="C339" s="993"/>
      <c r="D339" s="994"/>
      <c r="E339" s="994"/>
      <c r="F339" s="994"/>
      <c r="G339" s="994"/>
      <c r="H339" s="995"/>
      <c r="I339" s="340"/>
    </row>
    <row r="340" spans="1:9" ht="15.75" hidden="1" customHeight="1">
      <c r="A340" s="340"/>
      <c r="B340" s="493" t="s">
        <v>473</v>
      </c>
      <c r="C340" s="993"/>
      <c r="D340" s="994"/>
      <c r="E340" s="994"/>
      <c r="F340" s="994"/>
      <c r="G340" s="994"/>
      <c r="H340" s="995"/>
      <c r="I340" s="340"/>
    </row>
    <row r="341" spans="1:9" ht="15.75" hidden="1" customHeight="1">
      <c r="A341" s="340"/>
      <c r="B341" s="493" t="s">
        <v>664</v>
      </c>
      <c r="C341" s="993"/>
      <c r="D341" s="994"/>
      <c r="E341" s="994"/>
      <c r="F341" s="994"/>
      <c r="G341" s="994"/>
      <c r="H341" s="995"/>
      <c r="I341" s="340"/>
    </row>
    <row r="342" spans="1:9" ht="15.75" hidden="1" customHeight="1">
      <c r="A342" s="340"/>
      <c r="B342" s="493" t="s">
        <v>665</v>
      </c>
      <c r="C342" s="993"/>
      <c r="D342" s="994"/>
      <c r="E342" s="994"/>
      <c r="F342" s="994"/>
      <c r="G342" s="994"/>
      <c r="H342" s="995"/>
      <c r="I342" s="340"/>
    </row>
    <row r="343" spans="1:9" ht="15.75" hidden="1" customHeight="1">
      <c r="A343" s="340"/>
      <c r="B343" s="493" t="s">
        <v>666</v>
      </c>
      <c r="C343" s="993"/>
      <c r="D343" s="994"/>
      <c r="E343" s="994"/>
      <c r="F343" s="994"/>
      <c r="G343" s="994"/>
      <c r="H343" s="995"/>
      <c r="I343" s="340"/>
    </row>
    <row r="344" spans="1:9" ht="15.75" hidden="1" customHeight="1">
      <c r="A344" s="340"/>
      <c r="B344" s="493" t="s">
        <v>667</v>
      </c>
      <c r="C344" s="993"/>
      <c r="D344" s="994"/>
      <c r="E344" s="994"/>
      <c r="F344" s="994"/>
      <c r="G344" s="994"/>
      <c r="H344" s="995"/>
      <c r="I344" s="340"/>
    </row>
    <row r="345" spans="1:9" hidden="1">
      <c r="A345" s="340"/>
      <c r="B345" s="494"/>
      <c r="C345" s="495"/>
      <c r="D345" s="495"/>
      <c r="E345" s="495"/>
      <c r="F345" s="495"/>
      <c r="G345" s="495"/>
      <c r="H345" s="495"/>
      <c r="I345" s="340"/>
    </row>
    <row r="346" spans="1:9" ht="16.5" hidden="1" customHeight="1">
      <c r="A346" s="405" t="s">
        <v>645</v>
      </c>
      <c r="B346" s="997" t="str">
        <f>"For  "&amp;B266</f>
        <v>For  Name of Other Partner-2 of JV</v>
      </c>
      <c r="C346" s="997"/>
      <c r="D346" s="997"/>
      <c r="E346" s="997"/>
      <c r="F346" s="997"/>
      <c r="G346" s="340"/>
      <c r="H346" s="340"/>
      <c r="I346" s="340"/>
    </row>
    <row r="347" spans="1:9" ht="15.75" hidden="1" customHeight="1">
      <c r="A347" s="340"/>
      <c r="B347" s="493" t="s">
        <v>17</v>
      </c>
      <c r="C347" s="993"/>
      <c r="D347" s="994"/>
      <c r="E347" s="994"/>
      <c r="F347" s="994"/>
      <c r="G347" s="994"/>
      <c r="H347" s="995"/>
      <c r="I347" s="340"/>
    </row>
    <row r="348" spans="1:9" ht="15.75" hidden="1" customHeight="1">
      <c r="A348" s="340"/>
      <c r="B348" s="493" t="s">
        <v>26</v>
      </c>
      <c r="C348" s="993"/>
      <c r="D348" s="994"/>
      <c r="E348" s="994"/>
      <c r="F348" s="994"/>
      <c r="G348" s="994"/>
      <c r="H348" s="995"/>
      <c r="I348" s="340"/>
    </row>
    <row r="349" spans="1:9" ht="15.75" hidden="1" customHeight="1">
      <c r="A349" s="340"/>
      <c r="B349" s="493" t="s">
        <v>467</v>
      </c>
      <c r="C349" s="993"/>
      <c r="D349" s="994"/>
      <c r="E349" s="994"/>
      <c r="F349" s="994"/>
      <c r="G349" s="994"/>
      <c r="H349" s="995"/>
      <c r="I349" s="340"/>
    </row>
    <row r="350" spans="1:9" ht="15.75" hidden="1" customHeight="1">
      <c r="A350" s="340"/>
      <c r="B350" s="493" t="s">
        <v>512</v>
      </c>
      <c r="C350" s="993"/>
      <c r="D350" s="994"/>
      <c r="E350" s="994"/>
      <c r="F350" s="994"/>
      <c r="G350" s="994"/>
      <c r="H350" s="995"/>
      <c r="I350" s="340"/>
    </row>
    <row r="351" spans="1:9" ht="15.75" hidden="1" customHeight="1">
      <c r="A351" s="340"/>
      <c r="B351" s="493" t="s">
        <v>468</v>
      </c>
      <c r="C351" s="993"/>
      <c r="D351" s="994"/>
      <c r="E351" s="994"/>
      <c r="F351" s="994"/>
      <c r="G351" s="994"/>
      <c r="H351" s="995"/>
      <c r="I351" s="340"/>
    </row>
    <row r="352" spans="1:9" ht="15.75" hidden="1" customHeight="1">
      <c r="A352" s="340"/>
      <c r="B352" s="493" t="s">
        <v>473</v>
      </c>
      <c r="C352" s="993"/>
      <c r="D352" s="994"/>
      <c r="E352" s="994"/>
      <c r="F352" s="994"/>
      <c r="G352" s="994"/>
      <c r="H352" s="995"/>
      <c r="I352" s="340"/>
    </row>
    <row r="353" spans="1:11" ht="15.75" hidden="1" customHeight="1">
      <c r="A353" s="340"/>
      <c r="B353" s="493" t="s">
        <v>664</v>
      </c>
      <c r="C353" s="993"/>
      <c r="D353" s="994"/>
      <c r="E353" s="994"/>
      <c r="F353" s="994"/>
      <c r="G353" s="994"/>
      <c r="H353" s="995"/>
      <c r="I353" s="340"/>
    </row>
    <row r="354" spans="1:11" ht="15.75" hidden="1" customHeight="1">
      <c r="A354" s="340"/>
      <c r="B354" s="493" t="s">
        <v>665</v>
      </c>
      <c r="C354" s="993"/>
      <c r="D354" s="994"/>
      <c r="E354" s="994"/>
      <c r="F354" s="994"/>
      <c r="G354" s="994"/>
      <c r="H354" s="995"/>
      <c r="I354" s="340"/>
    </row>
    <row r="355" spans="1:11" ht="15.75" hidden="1" customHeight="1">
      <c r="A355" s="340"/>
      <c r="B355" s="493" t="s">
        <v>666</v>
      </c>
      <c r="C355" s="993"/>
      <c r="D355" s="994"/>
      <c r="E355" s="994"/>
      <c r="F355" s="994"/>
      <c r="G355" s="994"/>
      <c r="H355" s="995"/>
      <c r="I355" s="340"/>
    </row>
    <row r="356" spans="1:11" ht="15.75" hidden="1" customHeight="1">
      <c r="A356" s="340"/>
      <c r="B356" s="493" t="s">
        <v>667</v>
      </c>
      <c r="C356" s="993"/>
      <c r="D356" s="994"/>
      <c r="E356" s="994"/>
      <c r="F356" s="994"/>
      <c r="G356" s="994"/>
      <c r="H356" s="995"/>
      <c r="I356" s="340"/>
    </row>
    <row r="357" spans="1:11">
      <c r="A357" s="340"/>
      <c r="B357" s="494"/>
      <c r="C357" s="495"/>
      <c r="D357" s="495"/>
      <c r="E357" s="495"/>
      <c r="F357" s="495"/>
      <c r="G357" s="495"/>
      <c r="H357" s="495"/>
      <c r="I357" s="340"/>
    </row>
    <row r="358" spans="1:11" ht="24" customHeight="1">
      <c r="A358" s="490" t="s">
        <v>835</v>
      </c>
      <c r="B358" s="996" t="s">
        <v>668</v>
      </c>
      <c r="C358" s="996"/>
      <c r="D358" s="996"/>
      <c r="E358" s="996"/>
      <c r="F358" s="996"/>
      <c r="G358" s="996"/>
      <c r="H358" s="996"/>
      <c r="I358" s="340"/>
    </row>
    <row r="359" spans="1:11" ht="36" customHeight="1">
      <c r="A359" s="450">
        <v>5.0999999999999996</v>
      </c>
      <c r="B359" s="999" t="s">
        <v>669</v>
      </c>
      <c r="C359" s="999"/>
      <c r="D359" s="999"/>
      <c r="E359" s="999"/>
      <c r="F359" s="999"/>
      <c r="G359" s="999"/>
      <c r="H359" s="999"/>
    </row>
    <row r="360" spans="1:11" ht="105.75" customHeight="1">
      <c r="A360" s="340"/>
      <c r="B360" s="449" t="s">
        <v>670</v>
      </c>
      <c r="C360" s="999" t="s">
        <v>671</v>
      </c>
      <c r="D360" s="999"/>
      <c r="E360" s="999"/>
      <c r="F360" s="999"/>
      <c r="G360" s="999"/>
      <c r="H360" s="999"/>
      <c r="I360" s="496"/>
    </row>
    <row r="361" spans="1:11" ht="78" customHeight="1">
      <c r="A361" s="340"/>
      <c r="B361" s="449" t="s">
        <v>469</v>
      </c>
      <c r="C361" s="999" t="s">
        <v>672</v>
      </c>
      <c r="D361" s="999"/>
      <c r="E361" s="999"/>
      <c r="F361" s="999"/>
      <c r="G361" s="999"/>
      <c r="H361" s="999"/>
      <c r="I361" s="340"/>
    </row>
    <row r="362" spans="1:11" ht="9" customHeight="1">
      <c r="A362" s="340"/>
      <c r="B362" s="340"/>
      <c r="C362" s="340"/>
      <c r="D362" s="340"/>
      <c r="E362" s="340"/>
      <c r="F362" s="340"/>
      <c r="G362" s="340"/>
      <c r="H362" s="340"/>
      <c r="I362" s="340"/>
    </row>
    <row r="363" spans="1:11" ht="36.75" customHeight="1">
      <c r="A363" s="450">
        <v>5.2</v>
      </c>
      <c r="B363" s="986" t="s">
        <v>168</v>
      </c>
      <c r="C363" s="986"/>
      <c r="D363" s="986"/>
      <c r="E363" s="986"/>
      <c r="F363" s="986"/>
      <c r="G363" s="986"/>
      <c r="H363" s="986"/>
    </row>
    <row r="364" spans="1:11" ht="10.5" customHeight="1">
      <c r="A364" s="340"/>
      <c r="B364" s="340"/>
      <c r="C364" s="340"/>
      <c r="D364" s="340"/>
      <c r="E364" s="340"/>
      <c r="F364" s="340"/>
      <c r="G364" s="340"/>
      <c r="H364" s="340"/>
      <c r="I364" s="340"/>
    </row>
    <row r="365" spans="1:11" ht="24" customHeight="1">
      <c r="A365" s="289"/>
      <c r="B365" s="986" t="s">
        <v>673</v>
      </c>
      <c r="C365" s="986"/>
      <c r="D365" s="986"/>
      <c r="E365" s="986"/>
      <c r="F365" s="986"/>
      <c r="G365" s="986"/>
      <c r="H365" s="986"/>
      <c r="I365" s="340"/>
    </row>
    <row r="366" spans="1:11" ht="32.25" customHeight="1">
      <c r="A366" s="497"/>
      <c r="B366" s="987"/>
      <c r="C366" s="988"/>
      <c r="D366" s="498" t="s">
        <v>674</v>
      </c>
      <c r="E366" s="989"/>
      <c r="F366" s="990"/>
      <c r="G366" s="990"/>
      <c r="H366" s="990"/>
      <c r="I366" s="340"/>
    </row>
    <row r="367" spans="1:11" ht="50.25" customHeight="1">
      <c r="A367" s="499" t="s">
        <v>580</v>
      </c>
      <c r="B367" s="895" t="s">
        <v>675</v>
      </c>
      <c r="C367" s="895"/>
      <c r="D367" s="317" t="s">
        <v>676</v>
      </c>
      <c r="E367" s="340"/>
      <c r="F367" s="340"/>
      <c r="G367" s="340"/>
      <c r="H367" s="340"/>
      <c r="I367" s="340"/>
    </row>
    <row r="368" spans="1:11" ht="21" customHeight="1">
      <c r="A368" s="500"/>
      <c r="B368" s="991" t="s">
        <v>677</v>
      </c>
      <c r="C368" s="992"/>
      <c r="D368" s="501"/>
      <c r="E368" s="340"/>
      <c r="F368" s="340"/>
      <c r="G368" s="340"/>
      <c r="H368" s="340"/>
      <c r="I368" s="323"/>
      <c r="J368" s="502"/>
      <c r="K368" s="503"/>
    </row>
    <row r="369" spans="1:12" ht="23.25" customHeight="1">
      <c r="A369" s="500"/>
      <c r="B369" s="991" t="s">
        <v>678</v>
      </c>
      <c r="C369" s="992"/>
      <c r="D369" s="501"/>
      <c r="E369" s="340"/>
      <c r="F369" s="340"/>
      <c r="G369" s="340"/>
      <c r="H369" s="340"/>
      <c r="J369" s="504"/>
      <c r="K369" s="505"/>
    </row>
    <row r="370" spans="1:12" ht="21.75" customHeight="1">
      <c r="A370" s="500"/>
      <c r="B370" s="991" t="s">
        <v>679</v>
      </c>
      <c r="C370" s="992"/>
      <c r="D370" s="501"/>
      <c r="E370" s="340"/>
      <c r="F370" s="340"/>
      <c r="G370" s="340"/>
      <c r="H370" s="340"/>
      <c r="I370" s="323"/>
      <c r="J370" s="502"/>
      <c r="K370" s="503"/>
      <c r="L370" s="323"/>
    </row>
    <row r="371" spans="1:12" ht="20.25" customHeight="1">
      <c r="A371" s="500"/>
      <c r="B371" s="991" t="s">
        <v>680</v>
      </c>
      <c r="C371" s="992"/>
      <c r="D371" s="501"/>
      <c r="E371" s="340"/>
      <c r="F371" s="340"/>
      <c r="G371" s="340"/>
      <c r="H371" s="340"/>
      <c r="I371" s="323"/>
      <c r="J371" s="502"/>
      <c r="K371" s="503"/>
      <c r="L371" s="323"/>
    </row>
    <row r="372" spans="1:12" ht="21.75" customHeight="1">
      <c r="A372" s="500"/>
      <c r="B372" s="896" t="s">
        <v>681</v>
      </c>
      <c r="C372" s="898"/>
      <c r="D372" s="501"/>
      <c r="E372" s="340"/>
      <c r="F372" s="340"/>
      <c r="G372" s="340"/>
      <c r="H372" s="340"/>
      <c r="I372" s="323"/>
      <c r="J372" s="502"/>
      <c r="K372" s="503"/>
      <c r="L372" s="323"/>
    </row>
    <row r="373" spans="1:12" ht="16.5" customHeight="1">
      <c r="A373" s="340"/>
      <c r="B373" s="340"/>
      <c r="C373" s="340"/>
      <c r="D373" s="340"/>
      <c r="E373" s="340"/>
      <c r="F373" s="340"/>
      <c r="G373" s="340"/>
      <c r="H373" s="340"/>
      <c r="I373" s="340"/>
    </row>
    <row r="374" spans="1:12">
      <c r="A374" s="340"/>
      <c r="B374" s="340"/>
      <c r="C374" s="340"/>
      <c r="D374" s="340"/>
      <c r="E374" s="340"/>
      <c r="F374" s="340"/>
      <c r="G374" s="340"/>
      <c r="H374" s="340"/>
      <c r="I374" s="340"/>
    </row>
    <row r="376" spans="1:12" ht="16.5">
      <c r="B376" s="321" t="s">
        <v>6</v>
      </c>
      <c r="C376" s="506" t="str">
        <f>'Attach 3(JV)'!B24</f>
        <v>--</v>
      </c>
      <c r="F376" s="320" t="s">
        <v>4</v>
      </c>
      <c r="G376" s="321" t="str">
        <f>'Attach 3(JV)'!E24</f>
        <v/>
      </c>
      <c r="H376" s="321"/>
      <c r="I376" s="321"/>
    </row>
    <row r="377" spans="1:12" ht="16.5">
      <c r="B377" s="321" t="s">
        <v>7</v>
      </c>
      <c r="C377" s="506" t="str">
        <f>'Attach 3(JV)'!B25</f>
        <v/>
      </c>
      <c r="F377" s="320" t="s">
        <v>5</v>
      </c>
      <c r="G377" s="321" t="str">
        <f>'Attach 3(JV)'!E25</f>
        <v/>
      </c>
      <c r="H377" s="321"/>
      <c r="I377" s="321"/>
    </row>
  </sheetData>
  <customSheetViews>
    <customSheetView guid="{7D04B26C-8B6E-4ADD-BB4A-D0761F3463C8}"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 guid="{B8284B7F-813C-4C59-8CB2-9F34C8EAC9F3}"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0"/>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1"/>
      <headerFooter alignWithMargins="0"/>
    </customSheetView>
    <customSheetView guid="{8BB606F7-FAA6-4F69-8439-9E3CB0E8F104}"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22"/>
      <headerFooter alignWithMargins="0"/>
    </customSheetView>
  </customSheetViews>
  <mergeCells count="426">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F208:H208"/>
    <mergeCell ref="B211:H211"/>
    <mergeCell ref="E212:E213"/>
    <mergeCell ref="F212:H213"/>
    <mergeCell ref="B214:C214"/>
    <mergeCell ref="F214:H214"/>
    <mergeCell ref="F203:H203"/>
    <mergeCell ref="F204:H204"/>
    <mergeCell ref="F205:H205"/>
    <mergeCell ref="F207:H207"/>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s>
  <conditionalFormatting sqref="A19">
    <cfRule type="expression" dxfId="75" priority="23" stopIfTrue="1">
      <formula>$M$18="Sole Bidder"</formula>
    </cfRule>
    <cfRule type="expression" dxfId="74" priority="24" stopIfTrue="1">
      <formula>$M$18=1</formula>
    </cfRule>
  </conditionalFormatting>
  <conditionalFormatting sqref="A203">
    <cfRule type="expression" dxfId="73" priority="19" stopIfTrue="1">
      <formula>$E$202="No"</formula>
    </cfRule>
  </conditionalFormatting>
  <conditionalFormatting sqref="A20:H21">
    <cfRule type="expression" dxfId="72" priority="33" stopIfTrue="1">
      <formula>$M$20=2</formula>
    </cfRule>
  </conditionalFormatting>
  <conditionalFormatting sqref="A22:H22">
    <cfRule type="expression" dxfId="71"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70" priority="20" stopIfTrue="1">
      <formula>$M$18="Sole Bidder"</formula>
    </cfRule>
  </conditionalFormatting>
  <conditionalFormatting sqref="A35:H35">
    <cfRule type="expression" dxfId="69" priority="34" stopIfTrue="1">
      <formula>$M$20&lt;2</formula>
    </cfRule>
  </conditionalFormatting>
  <conditionalFormatting sqref="A230:H230 A243:C251 D243:H264 A258:C264">
    <cfRule type="expression" dxfId="68" priority="25" stopIfTrue="1">
      <formula>$M$194&lt;2</formula>
    </cfRule>
  </conditionalFormatting>
  <conditionalFormatting sqref="A266:H266 A279:C284 A291:H298">
    <cfRule type="expression" dxfId="67" priority="26" stopIfTrue="1">
      <formula>$M$194&lt;2</formula>
    </cfRule>
    <cfRule type="expression" dxfId="66" priority="27" stopIfTrue="1">
      <formula>$M$196=1</formula>
    </cfRule>
  </conditionalFormatting>
  <conditionalFormatting sqref="A300:H318 A319:B319 A320:H321 A345:H345 A357:H357 A358">
    <cfRule type="expression" dxfId="65" priority="21" stopIfTrue="1">
      <formula>$M$18="Sole Bidder"</formula>
    </cfRule>
  </conditionalFormatting>
  <conditionalFormatting sqref="A334:H344 E366:H366">
    <cfRule type="expression" dxfId="64" priority="28" stopIfTrue="1">
      <formula>$M$194&lt;2</formula>
    </cfRule>
  </conditionalFormatting>
  <conditionalFormatting sqref="A346:H356 G366:H366">
    <cfRule type="expression" dxfId="63" priority="30" stopIfTrue="1">
      <formula>$M$196=1</formula>
    </cfRule>
  </conditionalFormatting>
  <conditionalFormatting sqref="A346:H356">
    <cfRule type="expression" dxfId="62" priority="29" stopIfTrue="1">
      <formula>$M$194&lt;2</formula>
    </cfRule>
  </conditionalFormatting>
  <conditionalFormatting sqref="B18:F18 B19:H19">
    <cfRule type="expression" dxfId="61" priority="31" stopIfTrue="1">
      <formula>$M$20&lt;2</formula>
    </cfRule>
  </conditionalFormatting>
  <conditionalFormatting sqref="D368:D372">
    <cfRule type="expression" dxfId="60" priority="15" stopIfTrue="1">
      <formula>$M$194&lt;2</formula>
    </cfRule>
  </conditionalFormatting>
  <conditionalFormatting sqref="D216:F216 D272:H272 D203:F203 A216">
    <cfRule type="expression" dxfId="59" priority="22" stopIfTrue="1">
      <formula>$E$202="No"</formula>
    </cfRule>
  </conditionalFormatting>
  <conditionalFormatting sqref="D279:H290">
    <cfRule type="expression" dxfId="58" priority="16" stopIfTrue="1">
      <formula>$M$194&lt;2</formula>
    </cfRule>
    <cfRule type="expression" dxfId="57" priority="17" stopIfTrue="1">
      <formula>$M$196=1</formula>
    </cfRule>
  </conditionalFormatting>
  <conditionalFormatting sqref="E203:F203">
    <cfRule type="expression" dxfId="56" priority="18" stopIfTrue="1">
      <formula>$M$18="Sole Bidder"</formula>
    </cfRule>
  </conditionalFormatting>
  <conditionalFormatting sqref="F202">
    <cfRule type="expression" dxfId="55" priority="13" stopIfTrue="1">
      <formula>$M$18="Sole Bidder"</formula>
    </cfRule>
    <cfRule type="expression" dxfId="54" priority="14" stopIfTrue="1">
      <formula>$E$202="No"</formula>
    </cfRule>
  </conditionalFormatting>
  <conditionalFormatting sqref="F215">
    <cfRule type="expression" dxfId="53" priority="1" stopIfTrue="1">
      <formula>$M$18="Sole Bidder"</formula>
    </cfRule>
    <cfRule type="expression" dxfId="52"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3" fitToHeight="0" orientation="portrait" r:id="rId23"/>
  <headerFooter alignWithMargins="0"/>
  <rowBreaks count="1" manualBreakCount="1">
    <brk id="198"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141345" r:id="rId26"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7"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8"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9"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30"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31"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32"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33"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4"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5"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6"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7"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8" name="Check Box 45">
              <controlPr defaultSize="0" autoFill="0" autoLine="0" autoPict="0">
                <anchor moveWithCells="1" sizeWithCells="1">
                  <from>
                    <xdr:col>5</xdr:col>
                    <xdr:colOff>66675</xdr:colOff>
                    <xdr:row>93</xdr:row>
                    <xdr:rowOff>38100</xdr:rowOff>
                  </from>
                  <to>
                    <xdr:col>5</xdr:col>
                    <xdr:colOff>571500</xdr:colOff>
                    <xdr:row>93</xdr:row>
                    <xdr:rowOff>266700</xdr:rowOff>
                  </to>
                </anchor>
              </controlPr>
            </control>
          </mc:Choice>
        </mc:AlternateContent>
        <mc:AlternateContent xmlns:mc="http://schemas.openxmlformats.org/markup-compatibility/2006">
          <mc:Choice Requires="x14">
            <control shapeId="141358" r:id="rId39" name="Check Box 46">
              <controlPr defaultSize="0" autoFill="0" autoLine="0" autoPict="0">
                <anchor moveWithCells="1" sizeWithCells="1">
                  <from>
                    <xdr:col>5</xdr:col>
                    <xdr:colOff>752475</xdr:colOff>
                    <xdr:row>93</xdr:row>
                    <xdr:rowOff>38100</xdr:rowOff>
                  </from>
                  <to>
                    <xdr:col>5</xdr:col>
                    <xdr:colOff>1447800</xdr:colOff>
                    <xdr:row>93</xdr:row>
                    <xdr:rowOff>266700</xdr:rowOff>
                  </to>
                </anchor>
              </controlPr>
            </control>
          </mc:Choice>
        </mc:AlternateContent>
        <mc:AlternateContent xmlns:mc="http://schemas.openxmlformats.org/markup-compatibility/2006">
          <mc:Choice Requires="x14">
            <control shapeId="141359" r:id="rId40" name="Check Box 47">
              <controlPr defaultSize="0" autoFill="0" autoLine="0" autoPict="0">
                <anchor moveWithCells="1" sizeWithCells="1">
                  <from>
                    <xdr:col>5</xdr:col>
                    <xdr:colOff>57150</xdr:colOff>
                    <xdr:row>93</xdr:row>
                    <xdr:rowOff>276225</xdr:rowOff>
                  </from>
                  <to>
                    <xdr:col>5</xdr:col>
                    <xdr:colOff>685800</xdr:colOff>
                    <xdr:row>94</xdr:row>
                    <xdr:rowOff>190500</xdr:rowOff>
                  </to>
                </anchor>
              </controlPr>
            </control>
          </mc:Choice>
        </mc:AlternateContent>
        <mc:AlternateContent xmlns:mc="http://schemas.openxmlformats.org/markup-compatibility/2006">
          <mc:Choice Requires="x14">
            <control shapeId="141360" r:id="rId41" name="Check Box 48">
              <controlPr defaultSize="0" autoFill="0" autoLine="0" autoPict="0">
                <anchor moveWithCells="1" sizeWithCells="1">
                  <from>
                    <xdr:col>5</xdr:col>
                    <xdr:colOff>762000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42" name="Check Box 49">
              <controlPr defaultSize="0" autoFill="0" autoLine="0" autoPict="0">
                <anchor moveWithCells="1" sizeWithCells="1">
                  <from>
                    <xdr:col>6</xdr:col>
                    <xdr:colOff>133350</xdr:colOff>
                    <xdr:row>93</xdr:row>
                    <xdr:rowOff>95250</xdr:rowOff>
                  </from>
                  <to>
                    <xdr:col>6</xdr:col>
                    <xdr:colOff>619125</xdr:colOff>
                    <xdr:row>94</xdr:row>
                    <xdr:rowOff>219075</xdr:rowOff>
                  </to>
                </anchor>
              </controlPr>
            </control>
          </mc:Choice>
        </mc:AlternateContent>
        <mc:AlternateContent xmlns:mc="http://schemas.openxmlformats.org/markup-compatibility/2006">
          <mc:Choice Requires="x14">
            <control shapeId="141362" r:id="rId43" name="Check Box 50">
              <controlPr defaultSize="0" autoFill="0" autoLine="0" autoPict="0">
                <anchor moveWithCells="1" sizeWithCells="1">
                  <from>
                    <xdr:col>6</xdr:col>
                    <xdr:colOff>800100</xdr:colOff>
                    <xdr:row>93</xdr:row>
                    <xdr:rowOff>95250</xdr:rowOff>
                  </from>
                  <to>
                    <xdr:col>7</xdr:col>
                    <xdr:colOff>161925</xdr:colOff>
                    <xdr:row>94</xdr:row>
                    <xdr:rowOff>219075</xdr:rowOff>
                  </to>
                </anchor>
              </controlPr>
            </control>
          </mc:Choice>
        </mc:AlternateContent>
        <mc:AlternateContent xmlns:mc="http://schemas.openxmlformats.org/markup-compatibility/2006">
          <mc:Choice Requires="x14">
            <control shapeId="141363" r:id="rId44"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5"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6" name="Check Box 57">
              <controlPr defaultSize="0" autoFill="0" autoLine="0" autoPict="0">
                <anchor moveWithCells="1" sizeWithCells="1">
                  <from>
                    <xdr:col>5</xdr:col>
                    <xdr:colOff>19050</xdr:colOff>
                    <xdr:row>118</xdr:row>
                    <xdr:rowOff>76200</xdr:rowOff>
                  </from>
                  <to>
                    <xdr:col>5</xdr:col>
                    <xdr:colOff>714375</xdr:colOff>
                    <xdr:row>118</xdr:row>
                    <xdr:rowOff>523875</xdr:rowOff>
                  </to>
                </anchor>
              </controlPr>
            </control>
          </mc:Choice>
        </mc:AlternateContent>
        <mc:AlternateContent xmlns:mc="http://schemas.openxmlformats.org/markup-compatibility/2006">
          <mc:Choice Requires="x14">
            <control shapeId="141370" r:id="rId47" name="Check Box 58">
              <controlPr defaultSize="0" autoFill="0" autoLine="0" autoPict="0">
                <anchor moveWithCells="1" sizeWithCells="1">
                  <from>
                    <xdr:col>5</xdr:col>
                    <xdr:colOff>9525</xdr:colOff>
                    <xdr:row>118</xdr:row>
                    <xdr:rowOff>409575</xdr:rowOff>
                  </from>
                  <to>
                    <xdr:col>5</xdr:col>
                    <xdr:colOff>1019175</xdr:colOff>
                    <xdr:row>118</xdr:row>
                    <xdr:rowOff>847725</xdr:rowOff>
                  </to>
                </anchor>
              </controlPr>
            </control>
          </mc:Choice>
        </mc:AlternateContent>
        <mc:AlternateContent xmlns:mc="http://schemas.openxmlformats.org/markup-compatibility/2006">
          <mc:Choice Requires="x14">
            <control shapeId="141371" r:id="rId48" name="Check Box 59">
              <controlPr defaultSize="0" autoFill="0" autoLine="0" autoPict="0">
                <anchor moveWithCells="1" sizeWithCells="1">
                  <from>
                    <xdr:col>5</xdr:col>
                    <xdr:colOff>1085850</xdr:colOff>
                    <xdr:row>118</xdr:row>
                    <xdr:rowOff>409575</xdr:rowOff>
                  </from>
                  <to>
                    <xdr:col>6</xdr:col>
                    <xdr:colOff>0</xdr:colOff>
                    <xdr:row>119</xdr:row>
                    <xdr:rowOff>0</xdr:rowOff>
                  </to>
                </anchor>
              </controlPr>
            </control>
          </mc:Choice>
        </mc:AlternateContent>
        <mc:AlternateContent xmlns:mc="http://schemas.openxmlformats.org/markup-compatibility/2006">
          <mc:Choice Requires="x14">
            <control shapeId="141372" r:id="rId49" name="Check Box 60">
              <controlPr defaultSize="0" autoFill="0" autoLine="0" autoPict="0">
                <anchor moveWithCells="1" sizeWithCells="1">
                  <from>
                    <xdr:col>6</xdr:col>
                    <xdr:colOff>85725</xdr:colOff>
                    <xdr:row>118</xdr:row>
                    <xdr:rowOff>171450</xdr:rowOff>
                  </from>
                  <to>
                    <xdr:col>6</xdr:col>
                    <xdr:colOff>771525</xdr:colOff>
                    <xdr:row>118</xdr:row>
                    <xdr:rowOff>561975</xdr:rowOff>
                  </to>
                </anchor>
              </controlPr>
            </control>
          </mc:Choice>
        </mc:AlternateContent>
        <mc:AlternateContent xmlns:mc="http://schemas.openxmlformats.org/markup-compatibility/2006">
          <mc:Choice Requires="x14">
            <control shapeId="141373" r:id="rId50" name="Check Box 61">
              <controlPr defaultSize="0" autoFill="0" autoLine="0" autoPict="0">
                <anchor moveWithCells="1" sizeWithCells="1">
                  <from>
                    <xdr:col>6</xdr:col>
                    <xdr:colOff>76200</xdr:colOff>
                    <xdr:row>118</xdr:row>
                    <xdr:rowOff>457200</xdr:rowOff>
                  </from>
                  <to>
                    <xdr:col>6</xdr:col>
                    <xdr:colOff>1085850</xdr:colOff>
                    <xdr:row>118</xdr:row>
                    <xdr:rowOff>847725</xdr:rowOff>
                  </to>
                </anchor>
              </controlPr>
            </control>
          </mc:Choice>
        </mc:AlternateContent>
        <mc:AlternateContent xmlns:mc="http://schemas.openxmlformats.org/markup-compatibility/2006">
          <mc:Choice Requires="x14">
            <control shapeId="141374" r:id="rId51" name="Check Box 62">
              <controlPr defaultSize="0" autoFill="0" autoLine="0" autoPict="0">
                <anchor moveWithCells="1" sizeWithCells="1">
                  <from>
                    <xdr:col>6</xdr:col>
                    <xdr:colOff>1152525</xdr:colOff>
                    <xdr:row>118</xdr:row>
                    <xdr:rowOff>466725</xdr:rowOff>
                  </from>
                  <to>
                    <xdr:col>7</xdr:col>
                    <xdr:colOff>590550</xdr:colOff>
                    <xdr:row>119</xdr:row>
                    <xdr:rowOff>0</xdr:rowOff>
                  </to>
                </anchor>
              </controlPr>
            </control>
          </mc:Choice>
        </mc:AlternateContent>
        <mc:AlternateContent xmlns:mc="http://schemas.openxmlformats.org/markup-compatibility/2006">
          <mc:Choice Requires="x14">
            <control shapeId="141375" r:id="rId52" name="Check Box 63">
              <controlPr defaultSize="0" autoFill="0" autoLine="0" autoPict="0">
                <anchor moveWithCells="1" sizeWithCells="1">
                  <from>
                    <xdr:col>8</xdr:col>
                    <xdr:colOff>104775</xdr:colOff>
                    <xdr:row>118</xdr:row>
                    <xdr:rowOff>152400</xdr:rowOff>
                  </from>
                  <to>
                    <xdr:col>8</xdr:col>
                    <xdr:colOff>647700</xdr:colOff>
                    <xdr:row>118</xdr:row>
                    <xdr:rowOff>180975</xdr:rowOff>
                  </to>
                </anchor>
              </controlPr>
            </control>
          </mc:Choice>
        </mc:AlternateContent>
        <mc:AlternateContent xmlns:mc="http://schemas.openxmlformats.org/markup-compatibility/2006">
          <mc:Choice Requires="x14">
            <control shapeId="141376" r:id="rId53" name="Check Box 64">
              <controlPr defaultSize="0" autoFill="0" autoLine="0" autoPict="0">
                <anchor moveWithCells="1" sizeWithCells="1">
                  <from>
                    <xdr:col>8</xdr:col>
                    <xdr:colOff>95250</xdr:colOff>
                    <xdr:row>118</xdr:row>
                    <xdr:rowOff>171450</xdr:rowOff>
                  </from>
                  <to>
                    <xdr:col>8</xdr:col>
                    <xdr:colOff>895350</xdr:colOff>
                    <xdr:row>118</xdr:row>
                    <xdr:rowOff>200025</xdr:rowOff>
                  </to>
                </anchor>
              </controlPr>
            </control>
          </mc:Choice>
        </mc:AlternateContent>
        <mc:AlternateContent xmlns:mc="http://schemas.openxmlformats.org/markup-compatibility/2006">
          <mc:Choice Requires="x14">
            <control shapeId="141377" r:id="rId54" name="Check Box 65">
              <controlPr defaultSize="0" autoFill="0" autoLine="0" autoPict="0">
                <anchor moveWithCells="1" sizeWithCells="1">
                  <from>
                    <xdr:col>8</xdr:col>
                    <xdr:colOff>952500</xdr:colOff>
                    <xdr:row>118</xdr:row>
                    <xdr:rowOff>171450</xdr:rowOff>
                  </from>
                  <to>
                    <xdr:col>9</xdr:col>
                    <xdr:colOff>9525</xdr:colOff>
                    <xdr:row>118</xdr:row>
                    <xdr:rowOff>200025</xdr:rowOff>
                  </to>
                </anchor>
              </controlPr>
            </control>
          </mc:Choice>
        </mc:AlternateContent>
        <mc:AlternateContent xmlns:mc="http://schemas.openxmlformats.org/markup-compatibility/2006">
          <mc:Choice Requires="x14">
            <control shapeId="141378" r:id="rId55" name="Check Box 66">
              <controlPr defaultSize="0" autoFill="0" autoLine="0" autoPict="0">
                <anchor moveWithCells="1" sizeWithCells="1">
                  <from>
                    <xdr:col>4</xdr:col>
                    <xdr:colOff>942975</xdr:colOff>
                    <xdr:row>128</xdr:row>
                    <xdr:rowOff>66675</xdr:rowOff>
                  </from>
                  <to>
                    <xdr:col>5</xdr:col>
                    <xdr:colOff>1152525</xdr:colOff>
                    <xdr:row>128</xdr:row>
                    <xdr:rowOff>590550</xdr:rowOff>
                  </to>
                </anchor>
              </controlPr>
            </control>
          </mc:Choice>
        </mc:AlternateContent>
        <mc:AlternateContent xmlns:mc="http://schemas.openxmlformats.org/markup-compatibility/2006">
          <mc:Choice Requires="x14">
            <control shapeId="141379" r:id="rId56" name="Check Box 67">
              <controlPr defaultSize="0" autoFill="0" autoLine="0" autoPict="0">
                <anchor moveWithCells="1" sizeWithCells="1">
                  <from>
                    <xdr:col>4</xdr:col>
                    <xdr:colOff>933450</xdr:colOff>
                    <xdr:row>128</xdr:row>
                    <xdr:rowOff>447675</xdr:rowOff>
                  </from>
                  <to>
                    <xdr:col>5</xdr:col>
                    <xdr:colOff>1009650</xdr:colOff>
                    <xdr:row>129</xdr:row>
                    <xdr:rowOff>285750</xdr:rowOff>
                  </to>
                </anchor>
              </controlPr>
            </control>
          </mc:Choice>
        </mc:AlternateContent>
        <mc:AlternateContent xmlns:mc="http://schemas.openxmlformats.org/markup-compatibility/2006">
          <mc:Choice Requires="x14">
            <control shapeId="141380" r:id="rId57" name="Check Box 68">
              <controlPr defaultSize="0" autoFill="0" autoLine="0" autoPict="0">
                <anchor moveWithCells="1" sizeWithCells="1">
                  <from>
                    <xdr:col>5</xdr:col>
                    <xdr:colOff>1076325</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8" name="Check Box 69">
              <controlPr defaultSize="0" autoFill="0" autoLine="0" autoPict="0">
                <anchor moveWithCells="1" sizeWithCells="1">
                  <from>
                    <xdr:col>6</xdr:col>
                    <xdr:colOff>133350</xdr:colOff>
                    <xdr:row>128</xdr:row>
                    <xdr:rowOff>28575</xdr:rowOff>
                  </from>
                  <to>
                    <xdr:col>6</xdr:col>
                    <xdr:colOff>828675</xdr:colOff>
                    <xdr:row>128</xdr:row>
                    <xdr:rowOff>400050</xdr:rowOff>
                  </to>
                </anchor>
              </controlPr>
            </control>
          </mc:Choice>
        </mc:AlternateContent>
        <mc:AlternateContent xmlns:mc="http://schemas.openxmlformats.org/markup-compatibility/2006">
          <mc:Choice Requires="x14">
            <control shapeId="141382" r:id="rId59" name="Check Box 70">
              <controlPr defaultSize="0" autoFill="0" autoLine="0" autoPict="0">
                <anchor moveWithCells="1" sizeWithCells="1">
                  <from>
                    <xdr:col>6</xdr:col>
                    <xdr:colOff>123825</xdr:colOff>
                    <xdr:row>128</xdr:row>
                    <xdr:rowOff>295275</xdr:rowOff>
                  </from>
                  <to>
                    <xdr:col>6</xdr:col>
                    <xdr:colOff>1143000</xdr:colOff>
                    <xdr:row>128</xdr:row>
                    <xdr:rowOff>666750</xdr:rowOff>
                  </to>
                </anchor>
              </controlPr>
            </control>
          </mc:Choice>
        </mc:AlternateContent>
        <mc:AlternateContent xmlns:mc="http://schemas.openxmlformats.org/markup-compatibility/2006">
          <mc:Choice Requires="x14">
            <control shapeId="141383" r:id="rId60" name="Check Box 71">
              <controlPr defaultSize="0" autoFill="0" autoLine="0" autoPict="0">
                <anchor moveWithCells="1" sizeWithCells="1">
                  <from>
                    <xdr:col>6</xdr:col>
                    <xdr:colOff>1209675</xdr:colOff>
                    <xdr:row>128</xdr:row>
                    <xdr:rowOff>304800</xdr:rowOff>
                  </from>
                  <to>
                    <xdr:col>7</xdr:col>
                    <xdr:colOff>657225</xdr:colOff>
                    <xdr:row>129</xdr:row>
                    <xdr:rowOff>0</xdr:rowOff>
                  </to>
                </anchor>
              </controlPr>
            </control>
          </mc:Choice>
        </mc:AlternateContent>
        <mc:AlternateContent xmlns:mc="http://schemas.openxmlformats.org/markup-compatibility/2006">
          <mc:Choice Requires="x14">
            <control shapeId="141384" r:id="rId61" name="Check Box 72">
              <controlPr defaultSize="0" autoFill="0" autoLine="0" autoPict="0">
                <anchor moveWithCells="1" sizeWithCells="1">
                  <from>
                    <xdr:col>8</xdr:col>
                    <xdr:colOff>114300</xdr:colOff>
                    <xdr:row>128</xdr:row>
                    <xdr:rowOff>28575</xdr:rowOff>
                  </from>
                  <to>
                    <xdr:col>8</xdr:col>
                    <xdr:colOff>1057275</xdr:colOff>
                    <xdr:row>128</xdr:row>
                    <xdr:rowOff>400050</xdr:rowOff>
                  </to>
                </anchor>
              </controlPr>
            </control>
          </mc:Choice>
        </mc:AlternateContent>
        <mc:AlternateContent xmlns:mc="http://schemas.openxmlformats.org/markup-compatibility/2006">
          <mc:Choice Requires="x14">
            <control shapeId="141385" r:id="rId62" name="Check Box 73">
              <controlPr defaultSize="0" autoFill="0" autoLine="0" autoPict="0">
                <anchor moveWithCells="1" sizeWithCells="1">
                  <from>
                    <xdr:col>8</xdr:col>
                    <xdr:colOff>114300</xdr:colOff>
                    <xdr:row>128</xdr:row>
                    <xdr:rowOff>295275</xdr:rowOff>
                  </from>
                  <to>
                    <xdr:col>8</xdr:col>
                    <xdr:colOff>742950</xdr:colOff>
                    <xdr:row>128</xdr:row>
                    <xdr:rowOff>666750</xdr:rowOff>
                  </to>
                </anchor>
              </controlPr>
            </control>
          </mc:Choice>
        </mc:AlternateContent>
        <mc:AlternateContent xmlns:mc="http://schemas.openxmlformats.org/markup-compatibility/2006">
          <mc:Choice Requires="x14">
            <control shapeId="141386" r:id="rId63" name="Check Box 74">
              <controlPr defaultSize="0" autoFill="0" autoLine="0" autoPict="0">
                <anchor moveWithCells="1" sizeWithCells="1">
                  <from>
                    <xdr:col>8</xdr:col>
                    <xdr:colOff>790575</xdr:colOff>
                    <xdr:row>128</xdr:row>
                    <xdr:rowOff>304800</xdr:rowOff>
                  </from>
                  <to>
                    <xdr:col>8</xdr:col>
                    <xdr:colOff>1266825</xdr:colOff>
                    <xdr:row>129</xdr:row>
                    <xdr:rowOff>0</xdr:rowOff>
                  </to>
                </anchor>
              </controlPr>
            </control>
          </mc:Choice>
        </mc:AlternateContent>
        <mc:AlternateContent xmlns:mc="http://schemas.openxmlformats.org/markup-compatibility/2006">
          <mc:Choice Requires="x14">
            <control shapeId="141387" r:id="rId64" name="Check Box 75">
              <controlPr defaultSize="0" autoFill="0" autoLine="0" autoPict="0">
                <anchor moveWithCells="1" sizeWithCells="1">
                  <from>
                    <xdr:col>5</xdr:col>
                    <xdr:colOff>9525</xdr:colOff>
                    <xdr:row>160</xdr:row>
                    <xdr:rowOff>104775</xdr:rowOff>
                  </from>
                  <to>
                    <xdr:col>5</xdr:col>
                    <xdr:colOff>552450</xdr:colOff>
                    <xdr:row>160</xdr:row>
                    <xdr:rowOff>447675</xdr:rowOff>
                  </to>
                </anchor>
              </controlPr>
            </control>
          </mc:Choice>
        </mc:AlternateContent>
        <mc:AlternateContent xmlns:mc="http://schemas.openxmlformats.org/markup-compatibility/2006">
          <mc:Choice Requires="x14">
            <control shapeId="141388" r:id="rId65" name="Check Box 76">
              <controlPr defaultSize="0" autoFill="0" autoLine="0" autoPict="0">
                <anchor moveWithCells="1" sizeWithCells="1">
                  <from>
                    <xdr:col>5</xdr:col>
                    <xdr:colOff>0</xdr:colOff>
                    <xdr:row>160</xdr:row>
                    <xdr:rowOff>352425</xdr:rowOff>
                  </from>
                  <to>
                    <xdr:col>5</xdr:col>
                    <xdr:colOff>790575</xdr:colOff>
                    <xdr:row>161</xdr:row>
                    <xdr:rowOff>76200</xdr:rowOff>
                  </to>
                </anchor>
              </controlPr>
            </control>
          </mc:Choice>
        </mc:AlternateContent>
        <mc:AlternateContent xmlns:mc="http://schemas.openxmlformats.org/markup-compatibility/2006">
          <mc:Choice Requires="x14">
            <control shapeId="141389" r:id="rId66" name="Check Box 77">
              <controlPr defaultSize="0" autoFill="0" autoLine="0" autoPict="0">
                <anchor moveWithCells="1" sizeWithCells="1">
                  <from>
                    <xdr:col>5</xdr:col>
                    <xdr:colOff>847725</xdr:colOff>
                    <xdr:row>160</xdr:row>
                    <xdr:rowOff>361950</xdr:rowOff>
                  </from>
                  <to>
                    <xdr:col>5</xdr:col>
                    <xdr:colOff>1438275</xdr:colOff>
                    <xdr:row>161</xdr:row>
                    <xdr:rowOff>85725</xdr:rowOff>
                  </to>
                </anchor>
              </controlPr>
            </control>
          </mc:Choice>
        </mc:AlternateContent>
        <mc:AlternateContent xmlns:mc="http://schemas.openxmlformats.org/markup-compatibility/2006">
          <mc:Choice Requires="x14">
            <control shapeId="141390" r:id="rId67" name="Check Box 78">
              <controlPr defaultSize="0" autoFill="0" autoLine="0" autoPict="0">
                <anchor moveWithCells="1" sizeWithCells="1">
                  <from>
                    <xdr:col>6</xdr:col>
                    <xdr:colOff>104775</xdr:colOff>
                    <xdr:row>160</xdr:row>
                    <xdr:rowOff>57150</xdr:rowOff>
                  </from>
                  <to>
                    <xdr:col>6</xdr:col>
                    <xdr:colOff>800100</xdr:colOff>
                    <xdr:row>160</xdr:row>
                    <xdr:rowOff>400050</xdr:rowOff>
                  </to>
                </anchor>
              </controlPr>
            </control>
          </mc:Choice>
        </mc:AlternateContent>
        <mc:AlternateContent xmlns:mc="http://schemas.openxmlformats.org/markup-compatibility/2006">
          <mc:Choice Requires="x14">
            <control shapeId="141391" r:id="rId68" name="Check Box 79">
              <controlPr defaultSize="0" autoFill="0" autoLine="0" autoPict="0">
                <anchor moveWithCells="1" sizeWithCells="1">
                  <from>
                    <xdr:col>6</xdr:col>
                    <xdr:colOff>95250</xdr:colOff>
                    <xdr:row>160</xdr:row>
                    <xdr:rowOff>304800</xdr:rowOff>
                  </from>
                  <to>
                    <xdr:col>6</xdr:col>
                    <xdr:colOff>1114425</xdr:colOff>
                    <xdr:row>161</xdr:row>
                    <xdr:rowOff>28575</xdr:rowOff>
                  </to>
                </anchor>
              </controlPr>
            </control>
          </mc:Choice>
        </mc:AlternateContent>
        <mc:AlternateContent xmlns:mc="http://schemas.openxmlformats.org/markup-compatibility/2006">
          <mc:Choice Requires="x14">
            <control shapeId="141392" r:id="rId69" name="Check Box 80">
              <controlPr defaultSize="0" autoFill="0" autoLine="0" autoPict="0">
                <anchor moveWithCells="1" sizeWithCells="1">
                  <from>
                    <xdr:col>6</xdr:col>
                    <xdr:colOff>1181100</xdr:colOff>
                    <xdr:row>160</xdr:row>
                    <xdr:rowOff>314325</xdr:rowOff>
                  </from>
                  <to>
                    <xdr:col>7</xdr:col>
                    <xdr:colOff>628650</xdr:colOff>
                    <xdr:row>161</xdr:row>
                    <xdr:rowOff>38100</xdr:rowOff>
                  </to>
                </anchor>
              </controlPr>
            </control>
          </mc:Choice>
        </mc:AlternateContent>
        <mc:AlternateContent xmlns:mc="http://schemas.openxmlformats.org/markup-compatibility/2006">
          <mc:Choice Requires="x14">
            <control shapeId="141393" r:id="rId70" name="Check Box 81">
              <controlPr defaultSize="0" autoFill="0" autoLine="0" autoPict="0">
                <anchor moveWithCells="1" sizeWithCells="1">
                  <from>
                    <xdr:col>8</xdr:col>
                    <xdr:colOff>123825</xdr:colOff>
                    <xdr:row>160</xdr:row>
                    <xdr:rowOff>104775</xdr:rowOff>
                  </from>
                  <to>
                    <xdr:col>8</xdr:col>
                    <xdr:colOff>657225</xdr:colOff>
                    <xdr:row>160</xdr:row>
                    <xdr:rowOff>447675</xdr:rowOff>
                  </to>
                </anchor>
              </controlPr>
            </control>
          </mc:Choice>
        </mc:AlternateContent>
        <mc:AlternateContent xmlns:mc="http://schemas.openxmlformats.org/markup-compatibility/2006">
          <mc:Choice Requires="x14">
            <control shapeId="141394" r:id="rId71" name="Check Box 82">
              <controlPr defaultSize="0" autoFill="0" autoLine="0" autoPict="0">
                <anchor moveWithCells="1" sizeWithCells="1">
                  <from>
                    <xdr:col>8</xdr:col>
                    <xdr:colOff>114300</xdr:colOff>
                    <xdr:row>160</xdr:row>
                    <xdr:rowOff>352425</xdr:rowOff>
                  </from>
                  <to>
                    <xdr:col>8</xdr:col>
                    <xdr:colOff>904875</xdr:colOff>
                    <xdr:row>161</xdr:row>
                    <xdr:rowOff>76200</xdr:rowOff>
                  </to>
                </anchor>
              </controlPr>
            </control>
          </mc:Choice>
        </mc:AlternateContent>
        <mc:AlternateContent xmlns:mc="http://schemas.openxmlformats.org/markup-compatibility/2006">
          <mc:Choice Requires="x14">
            <control shapeId="141395" r:id="rId72" name="Check Box 83">
              <controlPr defaultSize="0" autoFill="0" autoLine="0" autoPict="0">
                <anchor moveWithCells="1" sizeWithCells="1">
                  <from>
                    <xdr:col>8</xdr:col>
                    <xdr:colOff>952500</xdr:colOff>
                    <xdr:row>160</xdr:row>
                    <xdr:rowOff>361950</xdr:rowOff>
                  </from>
                  <to>
                    <xdr:col>9</xdr:col>
                    <xdr:colOff>0</xdr:colOff>
                    <xdr:row>161</xdr:row>
                    <xdr:rowOff>85725</xdr:rowOff>
                  </to>
                </anchor>
              </controlPr>
            </control>
          </mc:Choice>
        </mc:AlternateContent>
        <mc:AlternateContent xmlns:mc="http://schemas.openxmlformats.org/markup-compatibility/2006">
          <mc:Choice Requires="x14">
            <control shapeId="141396" r:id="rId73" name="Check Box 84">
              <controlPr defaultSize="0" autoFill="0" autoLine="0" autoPict="0">
                <anchor moveWithCells="1" sizeWithCells="1">
                  <from>
                    <xdr:col>4</xdr:col>
                    <xdr:colOff>952500</xdr:colOff>
                    <xdr:row>169</xdr:row>
                    <xdr:rowOff>114300</xdr:rowOff>
                  </from>
                  <to>
                    <xdr:col>5</xdr:col>
                    <xdr:colOff>1009650</xdr:colOff>
                    <xdr:row>169</xdr:row>
                    <xdr:rowOff>457200</xdr:rowOff>
                  </to>
                </anchor>
              </controlPr>
            </control>
          </mc:Choice>
        </mc:AlternateContent>
        <mc:AlternateContent xmlns:mc="http://schemas.openxmlformats.org/markup-compatibility/2006">
          <mc:Choice Requires="x14">
            <control shapeId="141397" r:id="rId74" name="Check Box 85">
              <controlPr defaultSize="0" autoFill="0" autoLine="0" autoPict="0">
                <anchor moveWithCells="1" sizeWithCells="1">
                  <from>
                    <xdr:col>4</xdr:col>
                    <xdr:colOff>942975</xdr:colOff>
                    <xdr:row>169</xdr:row>
                    <xdr:rowOff>371475</xdr:rowOff>
                  </from>
                  <to>
                    <xdr:col>5</xdr:col>
                    <xdr:colOff>1009650</xdr:colOff>
                    <xdr:row>170</xdr:row>
                    <xdr:rowOff>104775</xdr:rowOff>
                  </to>
                </anchor>
              </controlPr>
            </control>
          </mc:Choice>
        </mc:AlternateContent>
        <mc:AlternateContent xmlns:mc="http://schemas.openxmlformats.org/markup-compatibility/2006">
          <mc:Choice Requires="x14">
            <control shapeId="141398" r:id="rId75" name="Check Box 86">
              <controlPr defaultSize="0" autoFill="0" autoLine="0" autoPict="0">
                <anchor moveWithCells="1" sizeWithCells="1">
                  <from>
                    <xdr:col>5</xdr:col>
                    <xdr:colOff>1076325</xdr:colOff>
                    <xdr:row>169</xdr:row>
                    <xdr:rowOff>371475</xdr:rowOff>
                  </from>
                  <to>
                    <xdr:col>6</xdr:col>
                    <xdr:colOff>0</xdr:colOff>
                    <xdr:row>170</xdr:row>
                    <xdr:rowOff>114300</xdr:rowOff>
                  </to>
                </anchor>
              </controlPr>
            </control>
          </mc:Choice>
        </mc:AlternateContent>
        <mc:AlternateContent xmlns:mc="http://schemas.openxmlformats.org/markup-compatibility/2006">
          <mc:Choice Requires="x14">
            <control shapeId="141399" r:id="rId76" name="Check Box 87">
              <controlPr defaultSize="0" autoFill="0" autoLine="0" autoPict="0">
                <anchor moveWithCells="1" sizeWithCells="1">
                  <from>
                    <xdr:col>6</xdr:col>
                    <xdr:colOff>180975</xdr:colOff>
                    <xdr:row>169</xdr:row>
                    <xdr:rowOff>142875</xdr:rowOff>
                  </from>
                  <to>
                    <xdr:col>6</xdr:col>
                    <xdr:colOff>876300</xdr:colOff>
                    <xdr:row>169</xdr:row>
                    <xdr:rowOff>485775</xdr:rowOff>
                  </to>
                </anchor>
              </controlPr>
            </control>
          </mc:Choice>
        </mc:AlternateContent>
        <mc:AlternateContent xmlns:mc="http://schemas.openxmlformats.org/markup-compatibility/2006">
          <mc:Choice Requires="x14">
            <control shapeId="141400" r:id="rId77" name="Check Box 88">
              <controlPr defaultSize="0" autoFill="0" autoLine="0" autoPict="0">
                <anchor moveWithCells="1" sizeWithCells="1">
                  <from>
                    <xdr:col>6</xdr:col>
                    <xdr:colOff>171450</xdr:colOff>
                    <xdr:row>169</xdr:row>
                    <xdr:rowOff>400050</xdr:rowOff>
                  </from>
                  <to>
                    <xdr:col>6</xdr:col>
                    <xdr:colOff>1190625</xdr:colOff>
                    <xdr:row>170</xdr:row>
                    <xdr:rowOff>133350</xdr:rowOff>
                  </to>
                </anchor>
              </controlPr>
            </control>
          </mc:Choice>
        </mc:AlternateContent>
        <mc:AlternateContent xmlns:mc="http://schemas.openxmlformats.org/markup-compatibility/2006">
          <mc:Choice Requires="x14">
            <control shapeId="141401" r:id="rId78" name="Check Box 89">
              <controlPr defaultSize="0" autoFill="0" autoLine="0" autoPict="0">
                <anchor moveWithCells="1" sizeWithCells="1">
                  <from>
                    <xdr:col>6</xdr:col>
                    <xdr:colOff>1257300</xdr:colOff>
                    <xdr:row>169</xdr:row>
                    <xdr:rowOff>400050</xdr:rowOff>
                  </from>
                  <to>
                    <xdr:col>7</xdr:col>
                    <xdr:colOff>704850</xdr:colOff>
                    <xdr:row>170</xdr:row>
                    <xdr:rowOff>142875</xdr:rowOff>
                  </to>
                </anchor>
              </controlPr>
            </control>
          </mc:Choice>
        </mc:AlternateContent>
        <mc:AlternateContent xmlns:mc="http://schemas.openxmlformats.org/markup-compatibility/2006">
          <mc:Choice Requires="x14">
            <control shapeId="141402" r:id="rId79" name="Check Box 90">
              <controlPr defaultSize="0" autoFill="0" autoLine="0" autoPict="0">
                <anchor moveWithCells="1" sizeWithCells="1">
                  <from>
                    <xdr:col>8</xdr:col>
                    <xdr:colOff>161925</xdr:colOff>
                    <xdr:row>169</xdr:row>
                    <xdr:rowOff>123825</xdr:rowOff>
                  </from>
                  <to>
                    <xdr:col>8</xdr:col>
                    <xdr:colOff>990600</xdr:colOff>
                    <xdr:row>169</xdr:row>
                    <xdr:rowOff>466725</xdr:rowOff>
                  </to>
                </anchor>
              </controlPr>
            </control>
          </mc:Choice>
        </mc:AlternateContent>
        <mc:AlternateContent xmlns:mc="http://schemas.openxmlformats.org/markup-compatibility/2006">
          <mc:Choice Requires="x14">
            <control shapeId="141403" r:id="rId80" name="Check Box 91">
              <controlPr defaultSize="0" autoFill="0" autoLine="0" autoPict="0">
                <anchor moveWithCells="1" sizeWithCells="1">
                  <from>
                    <xdr:col>8</xdr:col>
                    <xdr:colOff>152400</xdr:colOff>
                    <xdr:row>169</xdr:row>
                    <xdr:rowOff>381000</xdr:rowOff>
                  </from>
                  <to>
                    <xdr:col>8</xdr:col>
                    <xdr:colOff>914400</xdr:colOff>
                    <xdr:row>170</xdr:row>
                    <xdr:rowOff>114300</xdr:rowOff>
                  </to>
                </anchor>
              </controlPr>
            </control>
          </mc:Choice>
        </mc:AlternateContent>
        <mc:AlternateContent xmlns:mc="http://schemas.openxmlformats.org/markup-compatibility/2006">
          <mc:Choice Requires="x14">
            <control shapeId="141404" r:id="rId81" name="Check Box 92">
              <controlPr defaultSize="0" autoFill="0" autoLine="0" autoPict="0">
                <anchor moveWithCells="1" sizeWithCells="1">
                  <from>
                    <xdr:col>8</xdr:col>
                    <xdr:colOff>971550</xdr:colOff>
                    <xdr:row>169</xdr:row>
                    <xdr:rowOff>381000</xdr:rowOff>
                  </from>
                  <to>
                    <xdr:col>9</xdr:col>
                    <xdr:colOff>0</xdr:colOff>
                    <xdr:row>170</xdr:row>
                    <xdr:rowOff>123825</xdr:rowOff>
                  </to>
                </anchor>
              </controlPr>
            </control>
          </mc:Choice>
        </mc:AlternateContent>
        <mc:AlternateContent xmlns:mc="http://schemas.openxmlformats.org/markup-compatibility/2006">
          <mc:Choice Requires="x14">
            <control shapeId="141405" r:id="rId82"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83" name="Check Box 94">
              <controlPr defaultSize="0" autoFill="0" autoLine="0" autoPict="0">
                <anchor moveWithCells="1" sizeWithCells="1">
                  <from>
                    <xdr:col>8</xdr:col>
                    <xdr:colOff>733425</xdr:colOff>
                    <xdr:row>93</xdr:row>
                    <xdr:rowOff>9525</xdr:rowOff>
                  </from>
                  <to>
                    <xdr:col>8</xdr:col>
                    <xdr:colOff>1400175</xdr:colOff>
                    <xdr:row>94</xdr:row>
                    <xdr:rowOff>133350</xdr:rowOff>
                  </to>
                </anchor>
              </controlPr>
            </control>
          </mc:Choice>
        </mc:AlternateContent>
        <mc:AlternateContent xmlns:mc="http://schemas.openxmlformats.org/markup-compatibility/2006">
          <mc:Choice Requires="x14">
            <control shapeId="141407" r:id="rId84"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85" name="Check Box 96">
              <controlPr defaultSize="0" autoFill="0" autoLine="0" autoPict="0">
                <anchor moveWithCells="1" sizeWithCells="1">
                  <from>
                    <xdr:col>8</xdr:col>
                    <xdr:colOff>733425</xdr:colOff>
                    <xdr:row>94</xdr:row>
                    <xdr:rowOff>161925</xdr:rowOff>
                  </from>
                  <to>
                    <xdr:col>24</xdr:col>
                    <xdr:colOff>247650</xdr:colOff>
                    <xdr:row>94</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B296B-2AA6-4B3C-BA42-49F09747B8C6}">
  <sheetPr codeName="Sheet15">
    <pageSetUpPr fitToPage="1"/>
  </sheetPr>
  <dimension ref="A1:XFD428"/>
  <sheetViews>
    <sheetView showGridLines="0" showZeros="0" view="pageBreakPreview" topLeftCell="A411" zoomScale="80" zoomScaleNormal="100" zoomScaleSheetLayoutView="80" workbookViewId="0">
      <selection activeCell="B425" sqref="B425:H425"/>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1"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Basic!B3</f>
        <v>CC/NT/W-RT/DOM/A04/24/17323</v>
      </c>
      <c r="B1" s="341"/>
      <c r="C1" s="341"/>
      <c r="D1" s="341"/>
      <c r="E1" s="341"/>
      <c r="F1" s="341"/>
      <c r="G1" s="341"/>
      <c r="H1" s="290"/>
      <c r="I1" s="290" t="str">
        <f>"Attachment-3(QR) " &amp; '[19]Attach 3(JV)'!AU1</f>
        <v xml:space="preserve">Attachment-3(QR) </v>
      </c>
    </row>
    <row r="2" spans="1:9" ht="15.75" customHeight="1"/>
    <row r="3" spans="1:9" ht="62.25" customHeight="1">
      <c r="A3" s="1147" t="str">
        <f>Basic!B1</f>
        <v>765kV Reactor Package 7RT-19-BULK for 30x80 MVAR, 765kV, 1-Ph Reactors Under  Bulk Procurement of 765kV and 400kV class Transformers and Reactors of various Capacities under Lot-4</v>
      </c>
      <c r="B3" s="1147"/>
      <c r="C3" s="1147"/>
      <c r="D3" s="1147"/>
      <c r="E3" s="1147"/>
      <c r="F3" s="1147"/>
      <c r="G3" s="1147"/>
      <c r="H3" s="1147"/>
      <c r="I3" s="1147"/>
    </row>
    <row r="5" spans="1:9" ht="21.75" customHeight="1">
      <c r="A5" s="1070" t="s">
        <v>347</v>
      </c>
      <c r="B5" s="1070"/>
      <c r="C5" s="1070"/>
      <c r="D5" s="1070"/>
      <c r="E5" s="1070"/>
      <c r="F5" s="1070"/>
      <c r="G5" s="1070"/>
      <c r="H5" s="1070"/>
      <c r="I5" s="1070"/>
    </row>
    <row r="7" spans="1:9" ht="16.5">
      <c r="A7" s="297" t="str">
        <f>'[20]Attach 3(JV)'!A7</f>
        <v>Bidder’s Name and Address  :</v>
      </c>
      <c r="F7" s="299"/>
      <c r="H7" s="321" t="str">
        <f>'[21]Attach 3(JV)'!E7</f>
        <v>To:</v>
      </c>
    </row>
    <row r="8" spans="1:9" ht="32.25" customHeight="1">
      <c r="A8" s="1071"/>
      <c r="B8" s="1071"/>
      <c r="C8" s="1071"/>
      <c r="D8" s="1071"/>
      <c r="F8" s="407"/>
      <c r="H8" s="323" t="str">
        <f>'[21]Attach 3(JV)'!E8</f>
        <v>Contract Services</v>
      </c>
    </row>
    <row r="9" spans="1:9" ht="18" customHeight="1">
      <c r="A9" s="297" t="s">
        <v>571</v>
      </c>
      <c r="B9" s="1072">
        <f>'Names of Bidder'!D10</f>
        <v>0</v>
      </c>
      <c r="C9" s="1072"/>
      <c r="F9" s="407"/>
      <c r="H9" s="323" t="str">
        <f>'[21]Attach 3(JV)'!E9</f>
        <v>Power Grid Corporation of India Ltd.,</v>
      </c>
    </row>
    <row r="10" spans="1:9" ht="18" customHeight="1">
      <c r="A10" s="297" t="s">
        <v>572</v>
      </c>
      <c r="B10" s="1072">
        <f>'Names of Bidder'!D11</f>
        <v>0</v>
      </c>
      <c r="C10" s="1072"/>
      <c r="F10" s="407"/>
      <c r="H10" s="323" t="str">
        <f>'[21]Attach 3(JV)'!E10</f>
        <v>"Saudamini", Plot No. 2, Sector 29</v>
      </c>
    </row>
    <row r="11" spans="1:9" ht="17.25" customHeight="1">
      <c r="B11" s="1072">
        <f>'Names of Bidder'!D12</f>
        <v>0</v>
      </c>
      <c r="C11" s="1072"/>
      <c r="F11" s="407"/>
      <c r="H11" s="323" t="str">
        <f>'[20]Attach 3(JV)'!E11</f>
        <v>Gurugram (Haryana) - 122001</v>
      </c>
    </row>
    <row r="12" spans="1:9" ht="18" customHeight="1">
      <c r="B12" s="1072">
        <f>'Names of Bidder'!D13</f>
        <v>0</v>
      </c>
      <c r="C12" s="1072"/>
    </row>
    <row r="14" spans="1:9">
      <c r="A14" s="292" t="s">
        <v>338</v>
      </c>
    </row>
    <row r="16" spans="1:9" ht="96.75" customHeight="1">
      <c r="A16" s="996" t="s">
        <v>573</v>
      </c>
      <c r="B16" s="996"/>
      <c r="C16" s="996"/>
      <c r="D16" s="996"/>
      <c r="E16" s="996"/>
      <c r="F16" s="996"/>
      <c r="G16" s="996"/>
      <c r="H16" s="996"/>
      <c r="I16" s="996"/>
    </row>
    <row r="17" spans="1:13" ht="9.75" customHeight="1"/>
    <row r="18" spans="1:13" ht="17.25" customHeight="1">
      <c r="A18" s="408" t="s">
        <v>574</v>
      </c>
      <c r="B18" s="996" t="s">
        <v>575</v>
      </c>
      <c r="C18" s="996"/>
      <c r="D18" s="996"/>
      <c r="E18" s="996"/>
      <c r="F18" s="996"/>
      <c r="M18" s="409"/>
    </row>
    <row r="19" spans="1:13" ht="17.25" hidden="1" customHeight="1">
      <c r="A19" s="408" t="s">
        <v>574</v>
      </c>
      <c r="B19" s="996" t="s">
        <v>576</v>
      </c>
      <c r="C19" s="996"/>
      <c r="D19" s="996"/>
      <c r="E19" s="996"/>
      <c r="F19" s="996"/>
      <c r="G19" s="996"/>
      <c r="H19" s="996"/>
      <c r="M19" s="409"/>
    </row>
    <row r="20" spans="1:13" ht="16.5" hidden="1">
      <c r="A20" s="410" t="s">
        <v>17</v>
      </c>
      <c r="B20" s="1067">
        <f>'[21]Name of Bidder'!C13</f>
        <v>0</v>
      </c>
      <c r="C20" s="1067"/>
      <c r="D20" s="1067"/>
      <c r="E20" s="1067"/>
      <c r="F20" s="1067"/>
      <c r="G20" s="1067"/>
      <c r="H20" s="1067"/>
      <c r="M20" s="337">
        <f>'[21]Name of Bidder'!F6</f>
        <v>2</v>
      </c>
    </row>
    <row r="21" spans="1:13" ht="16.5" hidden="1">
      <c r="A21" s="410" t="s">
        <v>26</v>
      </c>
      <c r="B21" s="1067">
        <f>'[21]Name of Bidder'!C18</f>
        <v>0</v>
      </c>
      <c r="C21" s="1067"/>
      <c r="D21" s="1067"/>
      <c r="E21" s="1067"/>
      <c r="F21" s="1067"/>
      <c r="G21" s="1067"/>
      <c r="H21" s="1067"/>
      <c r="M21" s="337" t="str">
        <f>'[21]Name of Bidder'!F8</f>
        <v>2 or more</v>
      </c>
    </row>
    <row r="22" spans="1:13" ht="17.25" hidden="1" customHeight="1">
      <c r="A22" s="410" t="s">
        <v>467</v>
      </c>
      <c r="B22" s="1067">
        <f>'[21]Name of Bidder'!C23</f>
        <v>0</v>
      </c>
      <c r="C22" s="1067"/>
      <c r="D22" s="1067"/>
      <c r="E22" s="1067"/>
      <c r="F22" s="1067"/>
      <c r="G22" s="1067"/>
      <c r="H22" s="1067"/>
      <c r="I22" s="340"/>
    </row>
    <row r="23" spans="1:13" ht="15.75" hidden="1" customHeight="1">
      <c r="B23" s="606" t="s">
        <v>577</v>
      </c>
    </row>
    <row r="24" spans="1:13" ht="15.75" customHeight="1">
      <c r="A24" s="607"/>
    </row>
    <row r="25" spans="1:13" ht="25.5" hidden="1" customHeight="1">
      <c r="A25" s="996" t="s">
        <v>578</v>
      </c>
      <c r="B25" s="996"/>
      <c r="C25" s="996"/>
      <c r="D25" s="996"/>
      <c r="E25" s="996"/>
      <c r="F25" s="996"/>
      <c r="G25" s="996"/>
      <c r="H25" s="996"/>
    </row>
    <row r="26" spans="1:13" ht="8.25" customHeight="1">
      <c r="A26" s="625"/>
      <c r="B26" s="625"/>
      <c r="C26" s="625"/>
      <c r="D26" s="625"/>
      <c r="E26" s="625"/>
      <c r="F26" s="625"/>
      <c r="G26" s="625"/>
      <c r="H26" s="625"/>
    </row>
    <row r="27" spans="1:13" ht="43.5" customHeight="1">
      <c r="A27" s="986" t="s">
        <v>579</v>
      </c>
      <c r="B27" s="986"/>
      <c r="C27" s="986"/>
      <c r="D27" s="986"/>
      <c r="E27" s="986"/>
      <c r="F27" s="986"/>
      <c r="G27" s="986"/>
      <c r="H27" s="986"/>
      <c r="I27" s="340"/>
    </row>
    <row r="28" spans="1:13" ht="26.25" customHeight="1">
      <c r="A28" s="413" t="s">
        <v>580</v>
      </c>
      <c r="B28" s="986" t="s">
        <v>581</v>
      </c>
      <c r="C28" s="986"/>
      <c r="D28" s="986"/>
      <c r="E28" s="986"/>
      <c r="F28" s="986"/>
      <c r="G28" s="986"/>
      <c r="H28" s="986"/>
      <c r="I28" s="340"/>
    </row>
    <row r="29" spans="1:13" ht="26.25" customHeight="1">
      <c r="A29" s="414" t="s">
        <v>412</v>
      </c>
      <c r="B29" s="1060" t="s">
        <v>582</v>
      </c>
      <c r="C29" s="1060"/>
      <c r="D29" s="1060"/>
      <c r="E29" s="1060"/>
      <c r="F29" s="1060"/>
      <c r="G29" s="1060"/>
      <c r="H29" s="1060"/>
    </row>
    <row r="30" spans="1:13" ht="26.25" customHeight="1">
      <c r="A30" s="414" t="s">
        <v>414</v>
      </c>
      <c r="B30" s="1060" t="s">
        <v>583</v>
      </c>
      <c r="C30" s="1060"/>
      <c r="D30" s="1060"/>
      <c r="E30" s="1060"/>
      <c r="F30" s="1060"/>
      <c r="G30" s="1060"/>
      <c r="H30" s="1060"/>
    </row>
    <row r="31" spans="1:13" ht="41.25" customHeight="1">
      <c r="A31" s="414" t="s">
        <v>415</v>
      </c>
      <c r="B31" s="1060" t="s">
        <v>584</v>
      </c>
      <c r="C31" s="1060"/>
      <c r="D31" s="1060"/>
      <c r="E31" s="1060"/>
      <c r="F31" s="1060"/>
      <c r="G31" s="1060"/>
      <c r="H31" s="1060"/>
    </row>
    <row r="32" spans="1:13" ht="9.75" customHeight="1">
      <c r="A32" s="414"/>
      <c r="B32" s="340"/>
      <c r="C32" s="340"/>
      <c r="D32" s="340"/>
      <c r="E32" s="340"/>
      <c r="F32" s="340"/>
      <c r="G32" s="340"/>
      <c r="H32" s="340"/>
      <c r="I32" s="340"/>
    </row>
    <row r="33" spans="1:9" ht="25.5" customHeight="1">
      <c r="A33" s="413" t="s">
        <v>585</v>
      </c>
      <c r="B33" s="1061" t="s">
        <v>586</v>
      </c>
      <c r="C33" s="1061"/>
      <c r="D33" s="1061"/>
      <c r="E33" s="1061"/>
      <c r="F33" s="1061"/>
      <c r="G33" s="1061"/>
      <c r="H33" s="1061"/>
      <c r="I33" s="340"/>
    </row>
    <row r="34" spans="1:9" ht="24.75" customHeight="1">
      <c r="A34" s="414" t="s">
        <v>412</v>
      </c>
      <c r="B34" s="986" t="s">
        <v>587</v>
      </c>
      <c r="C34" s="986"/>
      <c r="D34" s="986"/>
      <c r="E34" s="986"/>
      <c r="F34" s="986"/>
      <c r="G34" s="986"/>
      <c r="H34" s="986"/>
      <c r="I34" s="340"/>
    </row>
    <row r="35" spans="1:9" ht="24.75" hidden="1" customHeight="1">
      <c r="A35" s="414" t="s">
        <v>414</v>
      </c>
      <c r="B35" s="986" t="s">
        <v>588</v>
      </c>
      <c r="C35" s="986"/>
      <c r="D35" s="986"/>
      <c r="E35" s="986"/>
      <c r="F35" s="986"/>
      <c r="G35" s="986"/>
      <c r="H35" s="986"/>
      <c r="I35" s="340"/>
    </row>
    <row r="36" spans="1:9" ht="12" customHeight="1">
      <c r="A36" s="340"/>
      <c r="B36" s="340"/>
      <c r="C36" s="340"/>
      <c r="D36" s="340"/>
      <c r="E36" s="340"/>
      <c r="F36" s="340"/>
      <c r="G36" s="340"/>
      <c r="H36" s="340"/>
      <c r="I36" s="340"/>
    </row>
    <row r="37" spans="1:9" s="417" customFormat="1" ht="24.75" customHeight="1">
      <c r="A37" s="415" t="s">
        <v>589</v>
      </c>
      <c r="B37" s="1062" t="s">
        <v>590</v>
      </c>
      <c r="C37" s="1062"/>
      <c r="D37" s="1062"/>
      <c r="E37" s="1062"/>
      <c r="F37" s="1062"/>
      <c r="G37" s="1062"/>
      <c r="H37" s="1062"/>
      <c r="I37" s="416"/>
    </row>
    <row r="38" spans="1:9" ht="24" customHeight="1">
      <c r="A38" s="340"/>
      <c r="B38" s="1061" t="s">
        <v>591</v>
      </c>
      <c r="C38" s="1061"/>
      <c r="D38" s="1061"/>
      <c r="E38" s="1061"/>
      <c r="F38" s="1061"/>
      <c r="G38" s="1061"/>
      <c r="H38" s="1061"/>
      <c r="I38" s="340"/>
    </row>
    <row r="39" spans="1:9" ht="54" customHeight="1">
      <c r="A39" s="340"/>
      <c r="B39" s="986" t="s">
        <v>592</v>
      </c>
      <c r="C39" s="986"/>
      <c r="D39" s="986"/>
      <c r="E39" s="986"/>
      <c r="F39" s="986"/>
      <c r="G39" s="986"/>
      <c r="H39" s="986"/>
      <c r="I39" s="340"/>
    </row>
    <row r="40" spans="1:9" ht="15.75" customHeight="1">
      <c r="A40" s="890" t="s">
        <v>593</v>
      </c>
      <c r="B40" s="892" t="s">
        <v>594</v>
      </c>
      <c r="C40" s="894"/>
      <c r="D40" s="1066" t="s">
        <v>595</v>
      </c>
      <c r="E40" s="1066"/>
      <c r="F40" s="1066"/>
      <c r="G40" s="340"/>
      <c r="H40" s="340"/>
    </row>
    <row r="41" spans="1:9" ht="19.5" customHeight="1">
      <c r="A41" s="1063"/>
      <c r="B41" s="1064"/>
      <c r="C41" s="1065"/>
      <c r="D41" s="1066"/>
      <c r="E41" s="1066"/>
      <c r="F41" s="1066"/>
      <c r="G41" s="340"/>
      <c r="H41" s="340"/>
      <c r="I41" s="340"/>
    </row>
    <row r="42" spans="1:9" ht="20.25" customHeight="1">
      <c r="A42" s="891"/>
      <c r="B42" s="868"/>
      <c r="C42" s="870"/>
      <c r="D42" s="1066"/>
      <c r="E42" s="1066"/>
      <c r="F42" s="1066"/>
      <c r="G42" s="340"/>
      <c r="H42" s="340"/>
      <c r="I42" s="340"/>
    </row>
    <row r="43" spans="1:9" ht="30.75" customHeight="1">
      <c r="A43" s="420">
        <v>1</v>
      </c>
      <c r="B43" s="1039" t="s">
        <v>596</v>
      </c>
      <c r="C43" s="1039"/>
      <c r="D43" s="896">
        <f>'[20]Names of Bidder'!D10:G10</f>
        <v>0</v>
      </c>
      <c r="E43" s="897"/>
      <c r="F43" s="898"/>
      <c r="G43" s="340"/>
      <c r="H43" s="340"/>
      <c r="I43" s="340"/>
    </row>
    <row r="44" spans="1:9" ht="15.75" customHeight="1">
      <c r="A44" s="1053">
        <v>2</v>
      </c>
      <c r="B44" s="1056" t="s">
        <v>597</v>
      </c>
      <c r="C44" s="900"/>
      <c r="D44" s="865"/>
      <c r="E44" s="866"/>
      <c r="F44" s="867"/>
      <c r="G44" s="340"/>
      <c r="H44" s="340"/>
      <c r="I44" s="340"/>
    </row>
    <row r="45" spans="1:9" ht="15.75" customHeight="1">
      <c r="A45" s="1054"/>
      <c r="B45" s="1057"/>
      <c r="C45" s="883"/>
      <c r="D45" s="865"/>
      <c r="E45" s="866"/>
      <c r="F45" s="867"/>
      <c r="G45" s="340"/>
      <c r="H45" s="340"/>
      <c r="I45" s="340"/>
    </row>
    <row r="46" spans="1:9" ht="15.75" customHeight="1">
      <c r="A46" s="1055"/>
      <c r="B46" s="1058"/>
      <c r="C46" s="1059"/>
      <c r="D46" s="865"/>
      <c r="E46" s="866"/>
      <c r="F46" s="867"/>
      <c r="G46" s="340"/>
      <c r="H46" s="340"/>
      <c r="I46" s="340"/>
    </row>
    <row r="47" spans="1:9" ht="18.75" customHeight="1">
      <c r="A47" s="420">
        <v>3</v>
      </c>
      <c r="B47" s="1039" t="s">
        <v>598</v>
      </c>
      <c r="C47" s="1039"/>
      <c r="D47" s="865"/>
      <c r="E47" s="866"/>
      <c r="F47" s="867"/>
      <c r="G47" s="340"/>
      <c r="H47" s="340"/>
      <c r="I47" s="340"/>
    </row>
    <row r="48" spans="1:9" ht="20.25" customHeight="1">
      <c r="A48" s="420">
        <v>4</v>
      </c>
      <c r="B48" s="1039" t="s">
        <v>599</v>
      </c>
      <c r="C48" s="1039"/>
      <c r="D48" s="865"/>
      <c r="E48" s="866"/>
      <c r="F48" s="867"/>
      <c r="G48" s="340"/>
      <c r="H48" s="340"/>
      <c r="I48" s="340"/>
    </row>
    <row r="49" spans="1:10" ht="19.5" customHeight="1">
      <c r="A49" s="421">
        <v>5</v>
      </c>
      <c r="B49" s="1039" t="s">
        <v>600</v>
      </c>
      <c r="C49" s="1039"/>
      <c r="D49" s="865"/>
      <c r="E49" s="866"/>
      <c r="F49" s="867"/>
      <c r="G49" s="340"/>
      <c r="H49" s="340"/>
    </row>
    <row r="50" spans="1:10" ht="51.75" customHeight="1">
      <c r="A50" s="420">
        <v>6</v>
      </c>
      <c r="B50" s="1039" t="s">
        <v>601</v>
      </c>
      <c r="C50" s="1039"/>
      <c r="D50" s="865"/>
      <c r="E50" s="866"/>
      <c r="F50" s="867"/>
      <c r="G50" s="340"/>
      <c r="H50" s="340"/>
      <c r="I50" s="340"/>
    </row>
    <row r="51" spans="1:10" ht="49.5" customHeight="1">
      <c r="A51" s="420">
        <v>7</v>
      </c>
      <c r="B51" s="1039" t="s">
        <v>602</v>
      </c>
      <c r="C51" s="1039"/>
      <c r="D51" s="865"/>
      <c r="E51" s="866"/>
      <c r="F51" s="867"/>
      <c r="G51" s="340"/>
      <c r="H51" s="340"/>
      <c r="I51" s="340"/>
    </row>
    <row r="52" spans="1:10" ht="18" customHeight="1">
      <c r="A52" s="420">
        <v>8</v>
      </c>
      <c r="B52" s="1039" t="s">
        <v>603</v>
      </c>
      <c r="C52" s="1039"/>
      <c r="D52" s="865"/>
      <c r="E52" s="866"/>
      <c r="F52" s="867"/>
      <c r="G52" s="340"/>
      <c r="H52" s="340"/>
      <c r="I52" s="340"/>
    </row>
    <row r="53" spans="1:10" ht="18" customHeight="1">
      <c r="A53" s="422"/>
      <c r="B53" s="423" t="s">
        <v>604</v>
      </c>
      <c r="C53" s="424"/>
      <c r="D53" s="865"/>
      <c r="E53" s="866"/>
      <c r="F53" s="867"/>
      <c r="G53" s="340"/>
      <c r="H53" s="340"/>
      <c r="I53" s="340"/>
    </row>
    <row r="54" spans="1:10" ht="18" customHeight="1">
      <c r="A54" s="422"/>
      <c r="B54" s="423" t="s">
        <v>605</v>
      </c>
      <c r="C54" s="424"/>
      <c r="D54" s="865"/>
      <c r="E54" s="866"/>
      <c r="F54" s="867"/>
      <c r="G54" s="340"/>
      <c r="H54" s="340"/>
      <c r="I54" s="340"/>
    </row>
    <row r="55" spans="1:10" ht="18" customHeight="1">
      <c r="A55" s="425"/>
      <c r="B55" s="423" t="s">
        <v>606</v>
      </c>
      <c r="C55" s="426"/>
      <c r="D55" s="865"/>
      <c r="E55" s="866"/>
      <c r="F55" s="867"/>
      <c r="G55" s="340"/>
      <c r="H55" s="340"/>
    </row>
    <row r="56" spans="1:10" ht="13.5" customHeight="1">
      <c r="A56" s="340"/>
      <c r="B56" s="340"/>
      <c r="C56" s="340"/>
      <c r="D56" s="340"/>
      <c r="E56" s="340"/>
      <c r="F56" s="340"/>
      <c r="G56" s="340"/>
      <c r="H56" s="340"/>
      <c r="I56" s="340"/>
    </row>
    <row r="57" spans="1:10" s="609" customFormat="1" ht="47.25" customHeight="1">
      <c r="A57" s="420">
        <v>9</v>
      </c>
      <c r="B57" s="1048" t="s">
        <v>607</v>
      </c>
      <c r="C57" s="1049"/>
      <c r="D57" s="1049"/>
      <c r="E57" s="1049"/>
      <c r="F57" s="1050"/>
      <c r="G57" s="622"/>
      <c r="H57" s="428"/>
      <c r="I57" s="608"/>
      <c r="J57" s="608"/>
    </row>
    <row r="58" spans="1:10" s="609" customFormat="1" ht="42" customHeight="1">
      <c r="A58" s="420">
        <v>10</v>
      </c>
      <c r="B58" s="1048" t="s">
        <v>608</v>
      </c>
      <c r="C58" s="1049"/>
      <c r="D58" s="1049"/>
      <c r="E58" s="1049"/>
      <c r="F58" s="1050"/>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51" t="s">
        <v>609</v>
      </c>
      <c r="C61" s="1151"/>
      <c r="D61" s="1151"/>
      <c r="E61" s="1151"/>
      <c r="F61" s="1151"/>
      <c r="G61" s="1151"/>
      <c r="H61" s="1151"/>
      <c r="I61" s="1151"/>
      <c r="J61" s="608"/>
    </row>
    <row r="62" spans="1:10" s="609" customFormat="1" ht="16.5">
      <c r="A62" s="709"/>
      <c r="B62" s="709"/>
      <c r="C62" s="709"/>
      <c r="D62" s="709"/>
      <c r="E62" s="709"/>
      <c r="F62" s="709"/>
      <c r="G62" s="709"/>
      <c r="H62" s="709"/>
      <c r="I62" s="709"/>
      <c r="J62" s="608"/>
    </row>
    <row r="63" spans="1:10" s="609" customFormat="1" ht="24.75" customHeight="1">
      <c r="A63" s="710" t="s">
        <v>610</v>
      </c>
      <c r="B63" s="1152" t="s">
        <v>611</v>
      </c>
      <c r="C63" s="1152"/>
      <c r="D63" s="1152"/>
      <c r="E63" s="1152"/>
      <c r="F63" s="1152"/>
      <c r="G63" s="1152"/>
      <c r="H63" s="1152"/>
      <c r="I63" s="1152"/>
      <c r="J63" s="608"/>
    </row>
    <row r="64" spans="1:10" s="609" customFormat="1" ht="10.5" customHeight="1">
      <c r="A64" s="709"/>
      <c r="B64" s="709"/>
      <c r="C64" s="709"/>
      <c r="D64" s="709"/>
      <c r="E64" s="709"/>
      <c r="F64" s="709"/>
      <c r="G64" s="709"/>
      <c r="H64" s="709"/>
      <c r="I64" s="709"/>
      <c r="J64" s="608"/>
    </row>
    <row r="65" spans="1:25" s="609" customFormat="1" ht="195.75" customHeight="1">
      <c r="A65" s="706" t="s">
        <v>612</v>
      </c>
      <c r="B65" s="1173" t="s">
        <v>1091</v>
      </c>
      <c r="C65" s="1173"/>
      <c r="D65" s="1173"/>
      <c r="E65" s="1173"/>
      <c r="F65" s="1173"/>
      <c r="G65" s="1173"/>
      <c r="H65" s="1173"/>
      <c r="I65" s="1173"/>
    </row>
    <row r="66" spans="1:25" s="609" customFormat="1" ht="24.6" customHeight="1">
      <c r="A66" s="707"/>
      <c r="B66" s="1148" t="s">
        <v>729</v>
      </c>
      <c r="C66" s="1148"/>
      <c r="D66" s="1148"/>
      <c r="E66" s="1148"/>
      <c r="F66" s="1148"/>
      <c r="G66" s="1148"/>
      <c r="H66" s="1148"/>
      <c r="I66" s="1148"/>
      <c r="J66" s="608"/>
    </row>
    <row r="67" spans="1:25" s="609" customFormat="1" ht="213" customHeight="1">
      <c r="A67" s="706" t="s">
        <v>613</v>
      </c>
      <c r="B67" s="1173" t="s">
        <v>1041</v>
      </c>
      <c r="C67" s="1173"/>
      <c r="D67" s="1173"/>
      <c r="E67" s="1173"/>
      <c r="F67" s="1173"/>
      <c r="G67" s="1173"/>
      <c r="H67" s="1173"/>
      <c r="I67" s="1173"/>
      <c r="J67" s="608"/>
    </row>
    <row r="68" spans="1:25" s="609" customFormat="1" ht="30" customHeight="1">
      <c r="A68" s="707"/>
      <c r="B68" s="1148" t="s">
        <v>729</v>
      </c>
      <c r="C68" s="1148"/>
      <c r="D68" s="1148"/>
      <c r="E68" s="1148"/>
      <c r="F68" s="1148"/>
      <c r="G68" s="1148"/>
      <c r="H68" s="1148"/>
      <c r="I68" s="1148"/>
      <c r="J68" s="608"/>
    </row>
    <row r="69" spans="1:25" s="609" customFormat="1" ht="282.75" customHeight="1">
      <c r="A69" s="706" t="s">
        <v>706</v>
      </c>
      <c r="B69" s="1173" t="s">
        <v>1042</v>
      </c>
      <c r="C69" s="1173"/>
      <c r="D69" s="1173"/>
      <c r="E69" s="1173"/>
      <c r="F69" s="1173"/>
      <c r="G69" s="1173"/>
      <c r="H69" s="1173"/>
      <c r="I69" s="1173"/>
      <c r="J69" s="608"/>
    </row>
    <row r="70" spans="1:25" s="609" customFormat="1" ht="86.65" customHeight="1">
      <c r="A70" s="706"/>
      <c r="B70" s="1173" t="s">
        <v>1049</v>
      </c>
      <c r="C70" s="1173"/>
      <c r="D70" s="1173"/>
      <c r="E70" s="1173"/>
      <c r="F70" s="1173"/>
      <c r="G70" s="1173"/>
      <c r="H70" s="1173"/>
      <c r="I70" s="1173"/>
      <c r="J70" s="608"/>
    </row>
    <row r="71" spans="1:25" s="609" customFormat="1" ht="16.5">
      <c r="A71" s="608"/>
      <c r="B71" s="608"/>
      <c r="C71" s="608"/>
      <c r="D71" s="608"/>
      <c r="E71" s="608"/>
      <c r="F71" s="608"/>
      <c r="G71" s="608"/>
      <c r="H71" s="608"/>
      <c r="I71" s="608"/>
      <c r="J71" s="608"/>
    </row>
    <row r="72" spans="1:25" s="609" customFormat="1" ht="57" customHeight="1">
      <c r="A72" s="626" t="s">
        <v>717</v>
      </c>
      <c r="B72" s="1150" t="s">
        <v>842</v>
      </c>
      <c r="C72" s="1150"/>
      <c r="D72" s="1150"/>
      <c r="E72" s="1150"/>
      <c r="F72" s="1150"/>
      <c r="G72" s="1150"/>
      <c r="H72" s="1150"/>
      <c r="I72" s="1150"/>
      <c r="J72" s="608"/>
    </row>
    <row r="73" spans="1:25" s="609" customFormat="1" ht="54.75" customHeight="1">
      <c r="B73" s="1150" t="s">
        <v>615</v>
      </c>
      <c r="C73" s="1150"/>
      <c r="D73" s="1150"/>
      <c r="E73" s="1150"/>
      <c r="F73" s="1150"/>
      <c r="G73" s="1150"/>
      <c r="H73" s="1150"/>
      <c r="I73" s="1150"/>
    </row>
    <row r="74" spans="1:25" s="609" customFormat="1" ht="24" customHeight="1">
      <c r="A74" s="1172" t="s">
        <v>1050</v>
      </c>
      <c r="B74" s="1172"/>
      <c r="C74" s="1172"/>
      <c r="D74" s="1172"/>
      <c r="E74" s="1172"/>
      <c r="F74" s="1172"/>
      <c r="G74" s="1172"/>
      <c r="H74" s="1172"/>
      <c r="I74" s="1172"/>
      <c r="J74" s="1172"/>
    </row>
    <row r="75" spans="1:25" s="609" customFormat="1" ht="48.75" customHeight="1">
      <c r="A75" s="1142" t="s">
        <v>1051</v>
      </c>
      <c r="B75" s="1142"/>
      <c r="C75" s="1142"/>
      <c r="D75" s="1142"/>
      <c r="E75" s="1142"/>
      <c r="F75" s="1142"/>
      <c r="G75" s="1142"/>
      <c r="H75" s="1142"/>
      <c r="I75" s="1142"/>
      <c r="J75" s="1142"/>
    </row>
    <row r="76" spans="1:25" s="609" customFormat="1" ht="15.75" customHeight="1">
      <c r="A76" s="608"/>
      <c r="B76" s="617"/>
      <c r="C76" s="618"/>
      <c r="D76" s="618"/>
      <c r="E76" s="618"/>
      <c r="F76" s="618"/>
      <c r="G76" s="618"/>
      <c r="H76" s="618"/>
      <c r="I76" s="618"/>
      <c r="J76" s="608"/>
    </row>
    <row r="77" spans="1:25" s="609" customFormat="1" ht="38.25" customHeight="1">
      <c r="A77" s="722">
        <v>1</v>
      </c>
      <c r="B77" s="1133" t="s">
        <v>707</v>
      </c>
      <c r="C77" s="1134"/>
      <c r="D77" s="1134"/>
      <c r="E77" s="1134"/>
      <c r="F77" s="1154"/>
      <c r="G77" s="1154"/>
      <c r="H77" s="1154"/>
      <c r="I77" s="1154"/>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43" t="s">
        <v>724</v>
      </c>
      <c r="C78" s="1082"/>
      <c r="D78" s="1082"/>
      <c r="E78" s="1104"/>
      <c r="F78" s="1154"/>
      <c r="G78" s="1154"/>
      <c r="H78" s="1154"/>
      <c r="I78" s="1154"/>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43" t="s">
        <v>1044</v>
      </c>
      <c r="C79" s="1082"/>
      <c r="D79" s="1082"/>
      <c r="E79" s="1082"/>
      <c r="F79" s="723"/>
      <c r="G79" s="1129"/>
      <c r="H79" s="1128"/>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43" t="s">
        <v>617</v>
      </c>
      <c r="C80" s="1082"/>
      <c r="D80" s="1082"/>
      <c r="E80" s="1104"/>
      <c r="F80" s="723"/>
      <c r="G80" s="1155"/>
      <c r="H80" s="1155"/>
      <c r="I80" s="724"/>
      <c r="J80" s="612"/>
      <c r="K80" s="612"/>
      <c r="L80" s="612"/>
      <c r="M80" s="612"/>
      <c r="N80" s="612"/>
      <c r="O80" s="612"/>
      <c r="P80" s="612"/>
      <c r="Q80" s="612"/>
      <c r="R80" s="612"/>
      <c r="S80" s="612"/>
      <c r="T80" s="612"/>
      <c r="U80" s="612"/>
      <c r="V80" s="612"/>
      <c r="W80" s="612"/>
      <c r="X80" s="612"/>
      <c r="Y80" s="612"/>
    </row>
    <row r="81" spans="1:25" s="609" customFormat="1" ht="23.25" customHeight="1">
      <c r="A81" s="1086">
        <v>5</v>
      </c>
      <c r="B81" s="1131" t="s">
        <v>618</v>
      </c>
      <c r="C81" s="1105"/>
      <c r="D81" s="1105"/>
      <c r="E81" s="1106"/>
      <c r="F81" s="723"/>
      <c r="G81" s="1155"/>
      <c r="H81" s="1155"/>
      <c r="I81" s="724"/>
      <c r="J81" s="612"/>
      <c r="K81" s="612"/>
      <c r="L81" s="612"/>
      <c r="M81" s="612"/>
      <c r="N81" s="612"/>
      <c r="O81" s="612"/>
      <c r="P81" s="612"/>
      <c r="Q81" s="612"/>
      <c r="R81" s="612"/>
      <c r="S81" s="612"/>
      <c r="T81" s="612"/>
      <c r="U81" s="612"/>
      <c r="V81" s="612"/>
      <c r="W81" s="612"/>
      <c r="X81" s="612"/>
      <c r="Y81" s="612"/>
    </row>
    <row r="82" spans="1:25" s="609" customFormat="1" ht="21" customHeight="1">
      <c r="A82" s="1130"/>
      <c r="B82" s="1132"/>
      <c r="C82" s="1107"/>
      <c r="D82" s="1107"/>
      <c r="E82" s="1108"/>
      <c r="F82" s="723"/>
      <c r="G82" s="1155"/>
      <c r="H82" s="1155"/>
      <c r="I82" s="724"/>
      <c r="J82" s="612"/>
      <c r="K82" s="612"/>
      <c r="L82" s="612"/>
      <c r="M82" s="612"/>
      <c r="N82" s="612"/>
      <c r="O82" s="612"/>
      <c r="P82" s="612"/>
      <c r="Q82" s="612"/>
      <c r="R82" s="612"/>
      <c r="S82" s="612"/>
      <c r="T82" s="612"/>
      <c r="U82" s="612"/>
      <c r="V82" s="612"/>
      <c r="W82" s="612"/>
      <c r="X82" s="612"/>
      <c r="Y82" s="612"/>
    </row>
    <row r="83" spans="1:25" s="609" customFormat="1" ht="20.25" customHeight="1">
      <c r="A83" s="1130"/>
      <c r="B83" s="1132"/>
      <c r="C83" s="1107"/>
      <c r="D83" s="1107"/>
      <c r="E83" s="1108"/>
      <c r="F83" s="723"/>
      <c r="G83" s="1155"/>
      <c r="H83" s="1155"/>
      <c r="I83" s="724"/>
      <c r="J83" s="612"/>
      <c r="K83" s="612"/>
      <c r="L83" s="612"/>
      <c r="M83" s="612"/>
      <c r="N83" s="612"/>
      <c r="O83" s="612"/>
      <c r="P83" s="612"/>
      <c r="Q83" s="612"/>
      <c r="R83" s="612"/>
      <c r="S83" s="612"/>
      <c r="T83" s="612"/>
      <c r="U83" s="612"/>
      <c r="V83" s="612"/>
      <c r="W83" s="612"/>
      <c r="X83" s="612"/>
      <c r="Y83" s="612"/>
    </row>
    <row r="84" spans="1:25" s="609" customFormat="1" ht="21" customHeight="1">
      <c r="A84" s="1130"/>
      <c r="B84" s="1132"/>
      <c r="C84" s="1107"/>
      <c r="D84" s="1107"/>
      <c r="E84" s="1108"/>
      <c r="F84" s="723"/>
      <c r="G84" s="1155"/>
      <c r="H84" s="1155"/>
      <c r="I84" s="724"/>
      <c r="J84" s="612"/>
      <c r="K84" s="612"/>
      <c r="L84" s="612"/>
      <c r="M84" s="612"/>
      <c r="N84" s="612"/>
      <c r="O84" s="612"/>
      <c r="P84" s="612"/>
      <c r="Q84" s="612"/>
      <c r="R84" s="612"/>
      <c r="S84" s="612"/>
      <c r="T84" s="612"/>
      <c r="U84" s="612"/>
      <c r="V84" s="612"/>
      <c r="W84" s="612"/>
      <c r="X84" s="612"/>
      <c r="Y84" s="612"/>
    </row>
    <row r="85" spans="1:25" s="609" customFormat="1" ht="25.15" customHeight="1">
      <c r="A85" s="1130"/>
      <c r="B85" s="614"/>
      <c r="E85" s="623" t="s">
        <v>619</v>
      </c>
      <c r="F85" s="723"/>
      <c r="G85" s="1155"/>
      <c r="H85" s="1155"/>
      <c r="I85" s="724"/>
      <c r="J85" s="612"/>
      <c r="K85" s="612"/>
      <c r="L85" s="612"/>
      <c r="M85" s="612"/>
      <c r="N85" s="612"/>
      <c r="O85" s="612"/>
      <c r="P85" s="612"/>
      <c r="Q85" s="612"/>
      <c r="R85" s="612"/>
      <c r="S85" s="612"/>
      <c r="T85" s="612"/>
      <c r="U85" s="612"/>
      <c r="V85" s="612"/>
      <c r="W85" s="612"/>
      <c r="X85" s="612"/>
      <c r="Y85" s="612"/>
    </row>
    <row r="86" spans="1:25" s="609" customFormat="1" ht="25.15" customHeight="1">
      <c r="A86" s="1130"/>
      <c r="B86" s="614"/>
      <c r="E86" s="623" t="s">
        <v>21</v>
      </c>
      <c r="F86" s="723"/>
      <c r="G86" s="1155"/>
      <c r="H86" s="1155"/>
      <c r="I86" s="724"/>
      <c r="J86" s="612"/>
      <c r="K86" s="612"/>
      <c r="L86" s="612"/>
      <c r="M86" s="612"/>
      <c r="N86" s="612"/>
      <c r="O86" s="612"/>
      <c r="P86" s="612"/>
      <c r="Q86" s="612"/>
      <c r="R86" s="612"/>
      <c r="S86" s="612"/>
      <c r="T86" s="612"/>
      <c r="U86" s="612"/>
      <c r="V86" s="612"/>
      <c r="W86" s="612"/>
      <c r="X86" s="612"/>
      <c r="Y86" s="612"/>
    </row>
    <row r="87" spans="1:25" s="609" customFormat="1" ht="25.15" customHeight="1">
      <c r="A87" s="1087"/>
      <c r="B87" s="615"/>
      <c r="C87" s="616"/>
      <c r="D87" s="616"/>
      <c r="E87" s="624" t="s">
        <v>620</v>
      </c>
      <c r="F87" s="723"/>
      <c r="G87" s="1155"/>
      <c r="H87" s="1155"/>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77" t="s">
        <v>1045</v>
      </c>
      <c r="C88" s="1077"/>
      <c r="D88" s="1077"/>
      <c r="E88" s="1077"/>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77" t="s">
        <v>1052</v>
      </c>
      <c r="C89" s="1077"/>
      <c r="D89" s="1077"/>
      <c r="E89" s="1077"/>
      <c r="F89" s="728"/>
      <c r="G89" s="1084"/>
      <c r="H89" s="1085"/>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77"/>
      <c r="C90" s="1077"/>
      <c r="D90" s="1077"/>
      <c r="E90" s="1077"/>
      <c r="F90" s="1129"/>
      <c r="G90" s="1128"/>
      <c r="H90" s="1129"/>
      <c r="I90" s="1128"/>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77" t="s">
        <v>1047</v>
      </c>
      <c r="C91" s="1077"/>
      <c r="D91" s="1077"/>
      <c r="E91" s="1077"/>
      <c r="F91" s="728"/>
      <c r="G91" s="1084"/>
      <c r="H91" s="1085"/>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77" t="s">
        <v>621</v>
      </c>
      <c r="C92" s="1077"/>
      <c r="D92" s="1077"/>
      <c r="E92" s="1077"/>
      <c r="F92" s="728"/>
      <c r="G92" s="1084"/>
      <c r="H92" s="1085"/>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77" t="s">
        <v>1053</v>
      </c>
      <c r="C93" s="1077"/>
      <c r="D93" s="1077"/>
      <c r="E93" s="1077"/>
      <c r="F93" s="728"/>
      <c r="G93" s="1084"/>
      <c r="H93" s="1085"/>
      <c r="I93" s="727"/>
      <c r="J93" s="612"/>
      <c r="K93" s="612"/>
      <c r="L93" s="612"/>
      <c r="M93" s="612"/>
      <c r="N93" s="612"/>
      <c r="O93" s="612"/>
      <c r="P93" s="612"/>
      <c r="Q93" s="612"/>
      <c r="R93" s="612"/>
      <c r="S93" s="612"/>
      <c r="T93" s="612"/>
      <c r="U93" s="612"/>
      <c r="V93" s="612"/>
      <c r="W93" s="612"/>
      <c r="X93" s="612"/>
      <c r="Y93" s="612"/>
    </row>
    <row r="94" spans="1:25" s="609" customFormat="1" ht="25.5" customHeight="1">
      <c r="A94" s="1086">
        <v>11</v>
      </c>
      <c r="B94" s="1088" t="s">
        <v>941</v>
      </c>
      <c r="C94" s="1089"/>
      <c r="D94" s="1089"/>
      <c r="E94" s="1089"/>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130"/>
      <c r="B95" s="1091" t="s">
        <v>623</v>
      </c>
      <c r="C95" s="1078"/>
      <c r="D95" s="1078"/>
      <c r="E95" s="1079"/>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43" t="s">
        <v>624</v>
      </c>
      <c r="C96" s="1082"/>
      <c r="D96" s="1082"/>
      <c r="E96" s="1083"/>
      <c r="F96" s="735"/>
      <c r="G96" s="1080"/>
      <c r="H96" s="1081"/>
      <c r="I96" s="735"/>
      <c r="J96" s="612"/>
      <c r="K96" s="612"/>
      <c r="L96" s="612"/>
      <c r="M96" s="612"/>
      <c r="N96" s="612"/>
      <c r="O96" s="612"/>
      <c r="P96" s="612"/>
      <c r="Q96" s="612"/>
      <c r="R96" s="612"/>
      <c r="S96" s="612"/>
      <c r="T96" s="612"/>
      <c r="U96" s="612"/>
      <c r="V96" s="612"/>
      <c r="W96" s="612"/>
      <c r="X96" s="612"/>
      <c r="Y96" s="612"/>
    </row>
    <row r="97" spans="1:25" s="609" customFormat="1" ht="16.5">
      <c r="A97" s="610"/>
      <c r="B97" s="718"/>
      <c r="C97" s="718"/>
      <c r="D97" s="718"/>
      <c r="E97" s="718"/>
      <c r="F97" s="795"/>
      <c r="G97" s="796"/>
      <c r="H97" s="796"/>
      <c r="I97" s="795"/>
      <c r="J97" s="612"/>
      <c r="K97" s="612"/>
      <c r="L97" s="612"/>
      <c r="M97" s="612"/>
      <c r="N97" s="612"/>
      <c r="O97" s="612"/>
      <c r="P97" s="612"/>
      <c r="Q97" s="612"/>
      <c r="R97" s="612"/>
      <c r="S97" s="612"/>
      <c r="T97" s="612"/>
      <c r="U97" s="612"/>
      <c r="V97" s="612"/>
      <c r="W97" s="612"/>
      <c r="X97" s="612"/>
      <c r="Y97" s="612"/>
    </row>
    <row r="98" spans="1:25" s="609" customFormat="1" ht="18.75" customHeight="1">
      <c r="A98" s="610"/>
      <c r="B98" s="736" t="s">
        <v>729</v>
      </c>
      <c r="C98" s="718"/>
      <c r="D98" s="718"/>
      <c r="E98" s="718"/>
      <c r="F98" s="718"/>
      <c r="G98" s="718"/>
      <c r="H98" s="718"/>
      <c r="I98" s="718"/>
      <c r="J98" s="612"/>
      <c r="K98" s="612"/>
      <c r="L98" s="612"/>
      <c r="M98" s="612"/>
      <c r="N98" s="612"/>
      <c r="O98" s="612"/>
      <c r="P98" s="612"/>
      <c r="Q98" s="612"/>
      <c r="R98" s="612"/>
      <c r="S98" s="612"/>
      <c r="T98" s="612"/>
      <c r="U98" s="612"/>
      <c r="V98" s="612"/>
      <c r="W98" s="612"/>
      <c r="X98" s="612"/>
      <c r="Y98" s="612"/>
    </row>
    <row r="99" spans="1:25" s="609" customFormat="1" ht="16.5">
      <c r="A99" s="610"/>
      <c r="B99" s="736"/>
      <c r="C99" s="718"/>
      <c r="D99" s="718"/>
      <c r="E99" s="718"/>
      <c r="F99" s="718"/>
      <c r="G99" s="718"/>
      <c r="H99" s="718"/>
      <c r="I99" s="718"/>
      <c r="J99" s="612"/>
      <c r="K99" s="612"/>
      <c r="L99" s="612"/>
      <c r="M99" s="612"/>
      <c r="N99" s="612"/>
      <c r="O99" s="612"/>
      <c r="P99" s="612"/>
      <c r="Q99" s="612"/>
      <c r="R99" s="612"/>
      <c r="S99" s="612"/>
      <c r="T99" s="612"/>
      <c r="U99" s="612"/>
      <c r="V99" s="612"/>
      <c r="W99" s="612"/>
      <c r="X99" s="612"/>
      <c r="Y99" s="612"/>
    </row>
    <row r="100" spans="1:25" s="609" customFormat="1" ht="24" customHeight="1">
      <c r="A100" s="1172" t="s">
        <v>1054</v>
      </c>
      <c r="B100" s="1172"/>
      <c r="C100" s="1172"/>
      <c r="D100" s="1172"/>
      <c r="E100" s="1172"/>
      <c r="F100" s="1172"/>
      <c r="G100" s="1172"/>
      <c r="H100" s="1172"/>
      <c r="I100" s="1172"/>
      <c r="J100" s="1172"/>
    </row>
    <row r="101" spans="1:25" s="609" customFormat="1" ht="48.75" customHeight="1">
      <c r="A101" s="1142" t="s">
        <v>1088</v>
      </c>
      <c r="B101" s="1142"/>
      <c r="C101" s="1142"/>
      <c r="D101" s="1142"/>
      <c r="E101" s="1142"/>
      <c r="F101" s="1142"/>
      <c r="G101" s="1142"/>
      <c r="H101" s="1142"/>
      <c r="I101" s="1142"/>
      <c r="J101" s="1142"/>
    </row>
    <row r="102" spans="1:25" s="609" customFormat="1" ht="16.5">
      <c r="A102" s="608"/>
      <c r="B102" s="793"/>
      <c r="C102" s="794"/>
      <c r="D102" s="794"/>
      <c r="E102" s="794"/>
      <c r="F102" s="736"/>
      <c r="G102" s="736"/>
      <c r="H102" s="736"/>
      <c r="I102" s="736"/>
      <c r="J102" s="736"/>
    </row>
    <row r="103" spans="1:25" s="609" customFormat="1" ht="18.75" customHeight="1">
      <c r="A103" s="610"/>
      <c r="B103" s="1142" t="s">
        <v>768</v>
      </c>
      <c r="C103" s="1142"/>
      <c r="D103" s="1142"/>
      <c r="E103" s="1142"/>
      <c r="F103" s="718"/>
      <c r="G103" s="718"/>
      <c r="H103" s="718"/>
      <c r="I103" s="718"/>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33" t="s">
        <v>707</v>
      </c>
      <c r="C104" s="1134"/>
      <c r="D104" s="1134"/>
      <c r="E104" s="1134"/>
      <c r="F104" s="1154">
        <v>0</v>
      </c>
      <c r="G104" s="1154"/>
      <c r="H104" s="1154"/>
      <c r="I104" s="1154"/>
      <c r="J104" s="610"/>
      <c r="K104" s="610"/>
      <c r="L104" s="610"/>
      <c r="M104" s="610"/>
      <c r="N104" s="611" t="e">
        <f>'[18]Name of Bidder'!D38</f>
        <v>#REF!</v>
      </c>
      <c r="O104" s="610"/>
      <c r="P104" s="610"/>
      <c r="Q104" s="610"/>
      <c r="R104" s="610"/>
      <c r="S104" s="610"/>
      <c r="T104" s="610"/>
      <c r="U104" s="610"/>
      <c r="V104" s="610"/>
      <c r="W104" s="610"/>
      <c r="X104" s="610"/>
      <c r="Y104" s="610"/>
    </row>
    <row r="105" spans="1:25" s="609" customFormat="1" ht="44.25" customHeight="1">
      <c r="A105" s="722">
        <v>2</v>
      </c>
      <c r="B105" s="1143" t="s">
        <v>724</v>
      </c>
      <c r="C105" s="1082"/>
      <c r="D105" s="1082"/>
      <c r="E105" s="1104"/>
      <c r="F105" s="1154"/>
      <c r="G105" s="1154"/>
      <c r="H105" s="1154"/>
      <c r="I105" s="1154"/>
      <c r="J105" s="612"/>
      <c r="K105" s="612"/>
      <c r="L105" s="612"/>
      <c r="M105" s="612"/>
      <c r="N105" s="613" t="e">
        <f>'[18]Name of Bidder'!D48</f>
        <v>#REF!</v>
      </c>
      <c r="O105" s="612"/>
      <c r="P105" s="612"/>
      <c r="Q105" s="612"/>
      <c r="R105" s="612"/>
      <c r="S105" s="612"/>
      <c r="T105" s="612"/>
      <c r="U105" s="612"/>
      <c r="V105" s="612"/>
      <c r="W105" s="612"/>
      <c r="X105" s="612"/>
      <c r="Y105" s="612"/>
    </row>
    <row r="106" spans="1:25" s="609" customFormat="1" ht="44.25" customHeight="1">
      <c r="A106" s="722">
        <v>3</v>
      </c>
      <c r="B106" s="1143" t="s">
        <v>725</v>
      </c>
      <c r="C106" s="1082"/>
      <c r="D106" s="1082"/>
      <c r="E106" s="1082"/>
      <c r="F106" s="723"/>
      <c r="G106" s="1129"/>
      <c r="H106" s="1128"/>
      <c r="I106" s="723"/>
      <c r="J106" s="612"/>
      <c r="K106" s="612"/>
      <c r="L106" s="612"/>
      <c r="M106" s="612"/>
      <c r="N106" s="719"/>
      <c r="O106" s="612"/>
      <c r="P106" s="612"/>
      <c r="Q106" s="612"/>
      <c r="R106" s="612"/>
      <c r="S106" s="612"/>
      <c r="T106" s="612"/>
      <c r="U106" s="612"/>
      <c r="V106" s="612"/>
      <c r="W106" s="612"/>
      <c r="X106" s="612"/>
      <c r="Y106" s="612"/>
    </row>
    <row r="107" spans="1:25" s="609" customFormat="1" ht="36.75" customHeight="1">
      <c r="A107" s="722">
        <v>4</v>
      </c>
      <c r="B107" s="1143" t="s">
        <v>617</v>
      </c>
      <c r="C107" s="1082"/>
      <c r="D107" s="1082"/>
      <c r="E107" s="1104"/>
      <c r="F107" s="723"/>
      <c r="G107" s="1155"/>
      <c r="H107" s="1155"/>
      <c r="I107" s="724"/>
      <c r="J107" s="612"/>
      <c r="K107" s="612"/>
      <c r="L107" s="612"/>
      <c r="M107" s="612"/>
      <c r="N107" s="612"/>
      <c r="O107" s="612"/>
      <c r="P107" s="612"/>
      <c r="Q107" s="612"/>
      <c r="R107" s="612"/>
      <c r="S107" s="612"/>
      <c r="T107" s="612"/>
      <c r="U107" s="612"/>
      <c r="V107" s="612"/>
      <c r="W107" s="612"/>
      <c r="X107" s="612"/>
      <c r="Y107" s="612"/>
    </row>
    <row r="108" spans="1:25" s="609" customFormat="1" ht="23.25" customHeight="1">
      <c r="A108" s="1086">
        <v>5</v>
      </c>
      <c r="B108" s="1131" t="s">
        <v>618</v>
      </c>
      <c r="C108" s="1105"/>
      <c r="D108" s="1105"/>
      <c r="E108" s="1106"/>
      <c r="F108" s="723"/>
      <c r="G108" s="1155"/>
      <c r="H108" s="1155"/>
      <c r="I108" s="724"/>
      <c r="J108" s="612"/>
      <c r="K108" s="612"/>
      <c r="L108" s="612"/>
      <c r="M108" s="612"/>
      <c r="N108" s="612"/>
      <c r="O108" s="612"/>
      <c r="P108" s="612"/>
      <c r="Q108" s="612"/>
      <c r="R108" s="612"/>
      <c r="S108" s="612"/>
      <c r="T108" s="612"/>
      <c r="U108" s="612"/>
      <c r="V108" s="612"/>
      <c r="W108" s="612"/>
      <c r="X108" s="612"/>
      <c r="Y108" s="612"/>
    </row>
    <row r="109" spans="1:25" s="609" customFormat="1" ht="21" customHeight="1">
      <c r="A109" s="1130"/>
      <c r="B109" s="1132"/>
      <c r="C109" s="1107"/>
      <c r="D109" s="1107"/>
      <c r="E109" s="1108"/>
      <c r="F109" s="723"/>
      <c r="G109" s="1155"/>
      <c r="H109" s="1155"/>
      <c r="I109" s="724"/>
      <c r="J109" s="612"/>
      <c r="K109" s="612"/>
      <c r="L109" s="612"/>
      <c r="M109" s="612"/>
      <c r="N109" s="612"/>
      <c r="O109" s="612"/>
      <c r="P109" s="612"/>
      <c r="Q109" s="612"/>
      <c r="R109" s="612"/>
      <c r="S109" s="612"/>
      <c r="T109" s="612"/>
      <c r="U109" s="612"/>
      <c r="V109" s="612"/>
      <c r="W109" s="612"/>
      <c r="X109" s="612"/>
      <c r="Y109" s="612"/>
    </row>
    <row r="110" spans="1:25" s="609" customFormat="1" ht="20.25" customHeight="1">
      <c r="A110" s="1130"/>
      <c r="B110" s="1132"/>
      <c r="C110" s="1107"/>
      <c r="D110" s="1107"/>
      <c r="E110" s="1108"/>
      <c r="F110" s="723"/>
      <c r="G110" s="1155"/>
      <c r="H110" s="1155"/>
      <c r="I110" s="724"/>
      <c r="J110" s="612"/>
      <c r="K110" s="612"/>
      <c r="L110" s="612"/>
      <c r="M110" s="612"/>
      <c r="N110" s="612"/>
      <c r="O110" s="612"/>
      <c r="P110" s="612"/>
      <c r="Q110" s="612"/>
      <c r="R110" s="612"/>
      <c r="S110" s="612"/>
      <c r="T110" s="612"/>
      <c r="U110" s="612"/>
      <c r="V110" s="612"/>
      <c r="W110" s="612"/>
      <c r="X110" s="612"/>
      <c r="Y110" s="612"/>
    </row>
    <row r="111" spans="1:25" s="609" customFormat="1" ht="21" customHeight="1">
      <c r="A111" s="1130"/>
      <c r="B111" s="1132"/>
      <c r="C111" s="1107"/>
      <c r="D111" s="1107"/>
      <c r="E111" s="1108"/>
      <c r="F111" s="723"/>
      <c r="G111" s="1155"/>
      <c r="H111" s="1155"/>
      <c r="I111" s="724"/>
      <c r="J111" s="612"/>
      <c r="K111" s="612"/>
      <c r="L111" s="612"/>
      <c r="M111" s="612"/>
      <c r="N111" s="612"/>
      <c r="O111" s="612"/>
      <c r="P111" s="612"/>
      <c r="Q111" s="612"/>
      <c r="R111" s="612"/>
      <c r="S111" s="612"/>
      <c r="T111" s="612"/>
      <c r="U111" s="612"/>
      <c r="V111" s="612"/>
      <c r="W111" s="612"/>
      <c r="X111" s="612"/>
      <c r="Y111" s="612"/>
    </row>
    <row r="112" spans="1:25" s="609" customFormat="1" ht="25.15" customHeight="1">
      <c r="A112" s="1130"/>
      <c r="B112" s="614"/>
      <c r="E112" s="623" t="s">
        <v>619</v>
      </c>
      <c r="F112" s="723"/>
      <c r="G112" s="1155"/>
      <c r="H112" s="1155"/>
      <c r="I112" s="724"/>
      <c r="J112" s="612"/>
      <c r="K112" s="612"/>
      <c r="L112" s="612"/>
      <c r="M112" s="612"/>
      <c r="N112" s="612"/>
      <c r="O112" s="612"/>
      <c r="P112" s="612"/>
      <c r="Q112" s="612"/>
      <c r="R112" s="612"/>
      <c r="S112" s="612"/>
      <c r="T112" s="612"/>
      <c r="U112" s="612"/>
      <c r="V112" s="612"/>
      <c r="W112" s="612"/>
      <c r="X112" s="612"/>
      <c r="Y112" s="612"/>
    </row>
    <row r="113" spans="1:25" s="609" customFormat="1" ht="25.15" customHeight="1">
      <c r="A113" s="1130"/>
      <c r="B113" s="614"/>
      <c r="E113" s="623" t="s">
        <v>21</v>
      </c>
      <c r="F113" s="723"/>
      <c r="G113" s="1155"/>
      <c r="H113" s="1155"/>
      <c r="I113" s="724"/>
      <c r="J113" s="612"/>
      <c r="K113" s="612"/>
      <c r="L113" s="612"/>
      <c r="M113" s="612"/>
      <c r="N113" s="612"/>
      <c r="O113" s="612"/>
      <c r="P113" s="612"/>
      <c r="Q113" s="612"/>
      <c r="R113" s="612"/>
      <c r="S113" s="612"/>
      <c r="T113" s="612"/>
      <c r="U113" s="612"/>
      <c r="V113" s="612"/>
      <c r="W113" s="612"/>
      <c r="X113" s="612"/>
      <c r="Y113" s="612"/>
    </row>
    <row r="114" spans="1:25" s="609" customFormat="1" ht="25.15" customHeight="1">
      <c r="A114" s="1087"/>
      <c r="B114" s="615"/>
      <c r="C114" s="616"/>
      <c r="D114" s="616"/>
      <c r="E114" s="624" t="s">
        <v>620</v>
      </c>
      <c r="F114" s="723"/>
      <c r="G114" s="1155"/>
      <c r="H114" s="1155"/>
      <c r="I114" s="724"/>
      <c r="J114" s="612"/>
      <c r="K114" s="612"/>
      <c r="L114" s="612"/>
      <c r="M114" s="612"/>
      <c r="N114" s="612"/>
      <c r="O114" s="612"/>
      <c r="P114" s="612"/>
      <c r="Q114" s="612"/>
      <c r="R114" s="612"/>
      <c r="S114" s="612"/>
      <c r="T114" s="612"/>
      <c r="U114" s="612"/>
      <c r="V114" s="612"/>
      <c r="W114" s="612"/>
      <c r="X114" s="612"/>
      <c r="Y114" s="612"/>
    </row>
    <row r="115" spans="1:25" s="609" customFormat="1" ht="42.75" customHeight="1">
      <c r="A115" s="722">
        <v>6</v>
      </c>
      <c r="B115" s="1077" t="s">
        <v>1055</v>
      </c>
      <c r="C115" s="1077"/>
      <c r="D115" s="1077"/>
      <c r="E115" s="1077"/>
      <c r="F115" s="725"/>
      <c r="G115" s="726"/>
      <c r="H115" s="727"/>
      <c r="I115" s="727"/>
      <c r="J115" s="612"/>
      <c r="K115" s="612"/>
      <c r="L115" s="612"/>
      <c r="M115" s="612"/>
      <c r="N115" s="612"/>
      <c r="O115" s="612"/>
      <c r="P115" s="612"/>
      <c r="Q115" s="612"/>
      <c r="R115" s="612"/>
      <c r="S115" s="612"/>
      <c r="T115" s="612"/>
      <c r="U115" s="612"/>
      <c r="V115" s="612"/>
      <c r="W115" s="612"/>
      <c r="X115" s="612"/>
      <c r="Y115" s="612"/>
    </row>
    <row r="116" spans="1:25" s="609" customFormat="1" ht="54.75" customHeight="1">
      <c r="A116" s="722">
        <v>7</v>
      </c>
      <c r="B116" s="1171" t="s">
        <v>1056</v>
      </c>
      <c r="C116" s="1077"/>
      <c r="D116" s="1077"/>
      <c r="E116" s="1077"/>
      <c r="F116" s="728"/>
      <c r="G116" s="1084"/>
      <c r="H116" s="1085"/>
      <c r="I116" s="728"/>
      <c r="J116" s="612"/>
      <c r="K116" s="612"/>
      <c r="L116" s="612"/>
      <c r="M116" s="612"/>
      <c r="N116" s="612"/>
      <c r="O116" s="612"/>
      <c r="P116" s="612"/>
      <c r="Q116" s="612"/>
      <c r="R116" s="612"/>
      <c r="S116" s="612"/>
      <c r="T116" s="612"/>
      <c r="U116" s="612"/>
      <c r="V116" s="612"/>
      <c r="W116" s="612"/>
      <c r="X116" s="612"/>
      <c r="Y116" s="612"/>
    </row>
    <row r="117" spans="1:25" s="609" customFormat="1" ht="34.5" hidden="1" customHeight="1">
      <c r="A117" s="722"/>
      <c r="B117" s="1077"/>
      <c r="C117" s="1077"/>
      <c r="D117" s="1077"/>
      <c r="E117" s="1077"/>
      <c r="F117" s="1129"/>
      <c r="G117" s="1128"/>
      <c r="H117" s="1129"/>
      <c r="I117" s="1128"/>
      <c r="J117" s="612"/>
      <c r="K117" s="612"/>
      <c r="L117" s="612"/>
      <c r="M117" s="612"/>
      <c r="N117" s="612"/>
      <c r="O117" s="612"/>
      <c r="P117" s="612"/>
      <c r="Q117" s="612"/>
      <c r="R117" s="612"/>
      <c r="S117" s="612"/>
      <c r="T117" s="612"/>
      <c r="U117" s="612"/>
      <c r="V117" s="612"/>
      <c r="W117" s="612"/>
      <c r="X117" s="612"/>
      <c r="Y117" s="612"/>
    </row>
    <row r="118" spans="1:25" s="609" customFormat="1" ht="27" customHeight="1">
      <c r="A118" s="722">
        <v>8</v>
      </c>
      <c r="B118" s="1077" t="s">
        <v>1047</v>
      </c>
      <c r="C118" s="1077"/>
      <c r="D118" s="1077"/>
      <c r="E118" s="1077"/>
      <c r="F118" s="728"/>
      <c r="G118" s="1084"/>
      <c r="H118" s="1085"/>
      <c r="I118" s="727"/>
      <c r="J118" s="612"/>
      <c r="K118" s="612"/>
      <c r="L118" s="612"/>
      <c r="M118" s="612"/>
      <c r="N118" s="612"/>
      <c r="O118" s="612"/>
      <c r="P118" s="612"/>
      <c r="Q118" s="612"/>
      <c r="R118" s="612"/>
      <c r="S118" s="612"/>
      <c r="T118" s="612"/>
      <c r="U118" s="612"/>
      <c r="V118" s="612"/>
      <c r="W118" s="612"/>
      <c r="X118" s="612"/>
      <c r="Y118" s="612"/>
    </row>
    <row r="119" spans="1:25" s="609" customFormat="1" ht="26.25" customHeight="1">
      <c r="A119" s="722">
        <v>9</v>
      </c>
      <c r="B119" s="1077" t="s">
        <v>621</v>
      </c>
      <c r="C119" s="1077"/>
      <c r="D119" s="1077"/>
      <c r="E119" s="1077"/>
      <c r="F119" s="728"/>
      <c r="G119" s="1084"/>
      <c r="H119" s="1085"/>
      <c r="I119" s="727"/>
      <c r="J119" s="612"/>
      <c r="K119" s="612"/>
      <c r="L119" s="612"/>
      <c r="M119" s="612"/>
      <c r="N119" s="612"/>
      <c r="O119" s="612"/>
      <c r="P119" s="612"/>
      <c r="Q119" s="612"/>
      <c r="R119" s="612"/>
      <c r="S119" s="612"/>
      <c r="T119" s="612"/>
      <c r="U119" s="612"/>
      <c r="V119" s="612"/>
      <c r="W119" s="612"/>
      <c r="X119" s="612"/>
      <c r="Y119" s="612"/>
    </row>
    <row r="120" spans="1:25" s="609" customFormat="1" ht="43.5" customHeight="1">
      <c r="A120" s="722">
        <v>10</v>
      </c>
      <c r="B120" s="1077" t="s">
        <v>1057</v>
      </c>
      <c r="C120" s="1077"/>
      <c r="D120" s="1077"/>
      <c r="E120" s="1077"/>
      <c r="F120" s="728"/>
      <c r="G120" s="1084"/>
      <c r="H120" s="1085"/>
      <c r="I120" s="727"/>
      <c r="J120" s="612"/>
      <c r="K120" s="612"/>
      <c r="L120" s="612"/>
      <c r="M120" s="612"/>
      <c r="N120" s="612"/>
      <c r="O120" s="612"/>
      <c r="P120" s="612"/>
      <c r="Q120" s="612"/>
      <c r="R120" s="612"/>
      <c r="S120" s="612"/>
      <c r="T120" s="612"/>
      <c r="U120" s="612"/>
      <c r="V120" s="612"/>
      <c r="W120" s="612"/>
      <c r="X120" s="612"/>
      <c r="Y120" s="612"/>
    </row>
    <row r="121" spans="1:25" s="609" customFormat="1" ht="25.5" customHeight="1">
      <c r="A121" s="1086">
        <v>11</v>
      </c>
      <c r="B121" s="1088" t="s">
        <v>941</v>
      </c>
      <c r="C121" s="1089"/>
      <c r="D121" s="1089"/>
      <c r="E121" s="1089"/>
      <c r="F121" s="729"/>
      <c r="G121" s="730"/>
      <c r="H121" s="731"/>
      <c r="I121" s="729"/>
      <c r="J121" s="612"/>
      <c r="K121" s="612"/>
      <c r="L121" s="612"/>
      <c r="M121" s="612"/>
      <c r="N121" s="612"/>
      <c r="O121" s="612"/>
      <c r="P121" s="612"/>
      <c r="Q121" s="612"/>
      <c r="R121" s="612"/>
      <c r="S121" s="612"/>
      <c r="T121" s="612"/>
      <c r="U121" s="612"/>
      <c r="V121" s="612"/>
      <c r="W121" s="612"/>
      <c r="X121" s="612"/>
      <c r="Y121" s="612"/>
    </row>
    <row r="122" spans="1:25" s="609" customFormat="1" ht="83.25" customHeight="1">
      <c r="A122" s="1130"/>
      <c r="B122" s="1091" t="s">
        <v>623</v>
      </c>
      <c r="C122" s="1078"/>
      <c r="D122" s="1078"/>
      <c r="E122" s="1079"/>
      <c r="F122" s="732"/>
      <c r="G122" s="732"/>
      <c r="H122" s="733"/>
      <c r="I122" s="734"/>
      <c r="J122" s="612"/>
      <c r="K122" s="612"/>
      <c r="L122" s="612"/>
      <c r="M122" s="612"/>
      <c r="N122" s="612"/>
      <c r="O122" s="612"/>
      <c r="P122" s="612"/>
      <c r="Q122" s="612"/>
      <c r="R122" s="612"/>
      <c r="S122" s="612"/>
      <c r="T122" s="612"/>
      <c r="U122" s="612"/>
      <c r="V122" s="612"/>
      <c r="W122" s="612"/>
      <c r="X122" s="612"/>
      <c r="Y122" s="612"/>
    </row>
    <row r="123" spans="1:25" s="609" customFormat="1" ht="36.75" customHeight="1">
      <c r="A123" s="722">
        <v>12</v>
      </c>
      <c r="B123" s="1143" t="s">
        <v>624</v>
      </c>
      <c r="C123" s="1082"/>
      <c r="D123" s="1082"/>
      <c r="E123" s="1083"/>
      <c r="F123" s="735"/>
      <c r="G123" s="1080"/>
      <c r="H123" s="1081"/>
      <c r="I123" s="735"/>
      <c r="J123" s="612"/>
      <c r="K123" s="612"/>
      <c r="L123" s="612"/>
      <c r="M123" s="612"/>
      <c r="N123" s="612"/>
      <c r="O123" s="612"/>
      <c r="P123" s="612"/>
      <c r="Q123" s="612"/>
      <c r="R123" s="612"/>
      <c r="S123" s="612"/>
      <c r="T123" s="612"/>
      <c r="U123" s="612"/>
      <c r="V123" s="612"/>
      <c r="W123" s="612"/>
      <c r="X123" s="612"/>
      <c r="Y123" s="612"/>
    </row>
    <row r="124" spans="1:25" s="609" customFormat="1" ht="16.5">
      <c r="A124" s="608"/>
      <c r="B124" s="1170" t="s">
        <v>1058</v>
      </c>
      <c r="C124" s="1170"/>
      <c r="D124" s="1170"/>
      <c r="E124" s="1170"/>
      <c r="F124" s="1170"/>
      <c r="G124" s="1170"/>
      <c r="H124" s="1170"/>
      <c r="I124" s="1170"/>
      <c r="J124" s="736"/>
    </row>
    <row r="125" spans="1:25" s="609" customFormat="1" ht="18.75" customHeight="1">
      <c r="A125" s="610"/>
      <c r="B125" s="1142" t="s">
        <v>743</v>
      </c>
      <c r="C125" s="1142"/>
      <c r="D125" s="1142"/>
      <c r="E125" s="1142"/>
      <c r="F125" s="718"/>
      <c r="G125" s="718"/>
      <c r="H125" s="718"/>
      <c r="I125" s="718"/>
      <c r="J125" s="612"/>
      <c r="K125" s="612"/>
      <c r="L125" s="612"/>
      <c r="M125" s="612"/>
      <c r="N125" s="612"/>
      <c r="O125" s="612"/>
      <c r="P125" s="612"/>
      <c r="Q125" s="612"/>
      <c r="R125" s="612"/>
      <c r="S125" s="612"/>
      <c r="T125" s="612"/>
      <c r="U125" s="612"/>
      <c r="V125" s="612"/>
      <c r="W125" s="612"/>
      <c r="X125" s="612"/>
      <c r="Y125" s="612"/>
    </row>
    <row r="126" spans="1:25" s="609" customFormat="1" ht="38.25" customHeight="1">
      <c r="A126" s="722">
        <v>1</v>
      </c>
      <c r="B126" s="1133" t="s">
        <v>707</v>
      </c>
      <c r="C126" s="1134"/>
      <c r="D126" s="1134"/>
      <c r="E126" s="1134"/>
      <c r="F126" s="1154">
        <v>0</v>
      </c>
      <c r="G126" s="1154"/>
      <c r="H126" s="1154"/>
      <c r="I126" s="1154"/>
      <c r="J126" s="610"/>
      <c r="K126" s="610"/>
      <c r="L126" s="610"/>
      <c r="M126" s="610"/>
      <c r="N126" s="611" t="e">
        <f>'[18]Name of Bidder'!D63</f>
        <v>#REF!</v>
      </c>
      <c r="O126" s="610"/>
      <c r="P126" s="610"/>
      <c r="Q126" s="610"/>
      <c r="R126" s="610"/>
      <c r="S126" s="610"/>
      <c r="T126" s="610"/>
      <c r="U126" s="610"/>
      <c r="V126" s="610"/>
      <c r="W126" s="610"/>
      <c r="X126" s="610"/>
      <c r="Y126" s="610"/>
    </row>
    <row r="127" spans="1:25" s="609" customFormat="1" ht="44.25" customHeight="1">
      <c r="A127" s="722">
        <v>2</v>
      </c>
      <c r="B127" s="1143" t="s">
        <v>724</v>
      </c>
      <c r="C127" s="1082"/>
      <c r="D127" s="1082"/>
      <c r="E127" s="1104"/>
      <c r="F127" s="1154"/>
      <c r="G127" s="1154"/>
      <c r="H127" s="1154"/>
      <c r="I127" s="1154"/>
      <c r="J127" s="612"/>
      <c r="K127" s="612"/>
      <c r="L127" s="612"/>
      <c r="M127" s="612"/>
      <c r="N127" s="613" t="e">
        <f>'[18]Name of Bidder'!D73</f>
        <v>#REF!</v>
      </c>
      <c r="O127" s="612"/>
      <c r="P127" s="612"/>
      <c r="Q127" s="612"/>
      <c r="R127" s="612"/>
      <c r="S127" s="612"/>
      <c r="T127" s="612"/>
      <c r="U127" s="612"/>
      <c r="V127" s="612"/>
      <c r="W127" s="612"/>
      <c r="X127" s="612"/>
      <c r="Y127" s="612"/>
    </row>
    <row r="128" spans="1:25" s="609" customFormat="1" ht="44.25" customHeight="1">
      <c r="A128" s="722">
        <v>3</v>
      </c>
      <c r="B128" s="1143" t="s">
        <v>1059</v>
      </c>
      <c r="C128" s="1082"/>
      <c r="D128" s="1082"/>
      <c r="E128" s="1082"/>
      <c r="F128" s="723"/>
      <c r="G128" s="1129"/>
      <c r="H128" s="1128"/>
      <c r="I128" s="723"/>
      <c r="J128" s="612"/>
      <c r="K128" s="612"/>
      <c r="L128" s="612"/>
      <c r="M128" s="612"/>
      <c r="N128" s="719"/>
      <c r="O128" s="612"/>
      <c r="P128" s="612"/>
      <c r="Q128" s="612"/>
      <c r="R128" s="612"/>
      <c r="S128" s="612"/>
      <c r="T128" s="612"/>
      <c r="U128" s="612"/>
      <c r="V128" s="612"/>
      <c r="W128" s="612"/>
      <c r="X128" s="612"/>
      <c r="Y128" s="612"/>
    </row>
    <row r="129" spans="1:25" s="609" customFormat="1" ht="36.75" customHeight="1">
      <c r="A129" s="722">
        <v>4</v>
      </c>
      <c r="B129" s="1143" t="s">
        <v>617</v>
      </c>
      <c r="C129" s="1082"/>
      <c r="D129" s="1082"/>
      <c r="E129" s="1104"/>
      <c r="F129" s="723"/>
      <c r="G129" s="1155"/>
      <c r="H129" s="1155"/>
      <c r="I129" s="724"/>
      <c r="J129" s="612"/>
      <c r="K129" s="612"/>
      <c r="L129" s="612"/>
      <c r="M129" s="612"/>
      <c r="N129" s="612"/>
      <c r="O129" s="612"/>
      <c r="P129" s="612"/>
      <c r="Q129" s="612"/>
      <c r="R129" s="612"/>
      <c r="S129" s="612"/>
      <c r="T129" s="612"/>
      <c r="U129" s="612"/>
      <c r="V129" s="612"/>
      <c r="W129" s="612"/>
      <c r="X129" s="612"/>
      <c r="Y129" s="612"/>
    </row>
    <row r="130" spans="1:25" s="609" customFormat="1" ht="23.25" customHeight="1">
      <c r="A130" s="1086">
        <v>5</v>
      </c>
      <c r="B130" s="1131" t="s">
        <v>618</v>
      </c>
      <c r="C130" s="1105"/>
      <c r="D130" s="1105"/>
      <c r="E130" s="1106"/>
      <c r="F130" s="723"/>
      <c r="G130" s="1155"/>
      <c r="H130" s="1155"/>
      <c r="I130" s="724"/>
      <c r="J130" s="612"/>
      <c r="K130" s="612"/>
      <c r="L130" s="612"/>
      <c r="M130" s="612"/>
      <c r="N130" s="612"/>
      <c r="O130" s="612"/>
      <c r="P130" s="612"/>
      <c r="Q130" s="612"/>
      <c r="R130" s="612"/>
      <c r="S130" s="612"/>
      <c r="T130" s="612"/>
      <c r="U130" s="612"/>
      <c r="V130" s="612"/>
      <c r="W130" s="612"/>
      <c r="X130" s="612"/>
      <c r="Y130" s="612"/>
    </row>
    <row r="131" spans="1:25" s="609" customFormat="1" ht="21" customHeight="1">
      <c r="A131" s="1130"/>
      <c r="B131" s="1132"/>
      <c r="C131" s="1107"/>
      <c r="D131" s="1107"/>
      <c r="E131" s="1108"/>
      <c r="F131" s="723"/>
      <c r="G131" s="1155"/>
      <c r="H131" s="1155"/>
      <c r="I131" s="724"/>
      <c r="J131" s="612"/>
      <c r="K131" s="612"/>
      <c r="L131" s="612"/>
      <c r="M131" s="612"/>
      <c r="N131" s="612"/>
      <c r="O131" s="612"/>
      <c r="P131" s="612"/>
      <c r="Q131" s="612"/>
      <c r="R131" s="612"/>
      <c r="S131" s="612"/>
      <c r="T131" s="612"/>
      <c r="U131" s="612"/>
      <c r="V131" s="612"/>
      <c r="W131" s="612"/>
      <c r="X131" s="612"/>
      <c r="Y131" s="612"/>
    </row>
    <row r="132" spans="1:25" s="609" customFormat="1" ht="20.25" customHeight="1">
      <c r="A132" s="1130"/>
      <c r="B132" s="1132"/>
      <c r="C132" s="1107"/>
      <c r="D132" s="1107"/>
      <c r="E132" s="1108"/>
      <c r="F132" s="723"/>
      <c r="G132" s="1155"/>
      <c r="H132" s="1155"/>
      <c r="I132" s="724"/>
      <c r="J132" s="612"/>
      <c r="K132" s="612"/>
      <c r="L132" s="612"/>
      <c r="M132" s="612"/>
      <c r="N132" s="612"/>
      <c r="O132" s="612"/>
      <c r="P132" s="612"/>
      <c r="Q132" s="612"/>
      <c r="R132" s="612"/>
      <c r="S132" s="612"/>
      <c r="T132" s="612"/>
      <c r="U132" s="612"/>
      <c r="V132" s="612"/>
      <c r="W132" s="612"/>
      <c r="X132" s="612"/>
      <c r="Y132" s="612"/>
    </row>
    <row r="133" spans="1:25" s="609" customFormat="1" ht="21" customHeight="1">
      <c r="A133" s="1130"/>
      <c r="B133" s="1132"/>
      <c r="C133" s="1107"/>
      <c r="D133" s="1107"/>
      <c r="E133" s="1108"/>
      <c r="F133" s="723"/>
      <c r="G133" s="1155"/>
      <c r="H133" s="1155"/>
      <c r="I133" s="724"/>
      <c r="J133" s="612"/>
      <c r="K133" s="612"/>
      <c r="L133" s="612"/>
      <c r="M133" s="612"/>
      <c r="N133" s="612"/>
      <c r="O133" s="612"/>
      <c r="P133" s="612"/>
      <c r="Q133" s="612"/>
      <c r="R133" s="612"/>
      <c r="S133" s="612"/>
      <c r="T133" s="612"/>
      <c r="U133" s="612"/>
      <c r="V133" s="612"/>
      <c r="W133" s="612"/>
      <c r="X133" s="612"/>
      <c r="Y133" s="612"/>
    </row>
    <row r="134" spans="1:25" s="609" customFormat="1" ht="25.15" customHeight="1">
      <c r="A134" s="1130"/>
      <c r="B134" s="614"/>
      <c r="E134" s="623" t="s">
        <v>619</v>
      </c>
      <c r="F134" s="723"/>
      <c r="G134" s="1155"/>
      <c r="H134" s="1155"/>
      <c r="I134" s="724"/>
      <c r="J134" s="612"/>
      <c r="K134" s="612"/>
      <c r="L134" s="612"/>
      <c r="M134" s="612"/>
      <c r="N134" s="612"/>
      <c r="O134" s="612"/>
      <c r="P134" s="612"/>
      <c r="Q134" s="612"/>
      <c r="R134" s="612"/>
      <c r="S134" s="612"/>
      <c r="T134" s="612"/>
      <c r="U134" s="612"/>
      <c r="V134" s="612"/>
      <c r="W134" s="612"/>
      <c r="X134" s="612"/>
      <c r="Y134" s="612"/>
    </row>
    <row r="135" spans="1:25" s="609" customFormat="1" ht="25.15" customHeight="1">
      <c r="A135" s="1130"/>
      <c r="B135" s="614"/>
      <c r="E135" s="623" t="s">
        <v>21</v>
      </c>
      <c r="F135" s="723"/>
      <c r="G135" s="1155"/>
      <c r="H135" s="1155"/>
      <c r="I135" s="724"/>
      <c r="J135" s="612"/>
      <c r="K135" s="612"/>
      <c r="L135" s="612"/>
      <c r="M135" s="612"/>
      <c r="N135" s="612"/>
      <c r="O135" s="612"/>
      <c r="P135" s="612"/>
      <c r="Q135" s="612"/>
      <c r="R135" s="612"/>
      <c r="S135" s="612"/>
      <c r="T135" s="612"/>
      <c r="U135" s="612"/>
      <c r="V135" s="612"/>
      <c r="W135" s="612"/>
      <c r="X135" s="612"/>
      <c r="Y135" s="612"/>
    </row>
    <row r="136" spans="1:25" s="609" customFormat="1" ht="25.15" customHeight="1">
      <c r="A136" s="1087"/>
      <c r="B136" s="615"/>
      <c r="C136" s="616"/>
      <c r="D136" s="616"/>
      <c r="E136" s="624" t="s">
        <v>620</v>
      </c>
      <c r="F136" s="723"/>
      <c r="G136" s="1155"/>
      <c r="H136" s="1155"/>
      <c r="I136" s="724"/>
      <c r="J136" s="612"/>
      <c r="K136" s="612"/>
      <c r="L136" s="612"/>
      <c r="M136" s="612"/>
      <c r="N136" s="612"/>
      <c r="O136" s="612"/>
      <c r="P136" s="612"/>
      <c r="Q136" s="612"/>
      <c r="R136" s="612"/>
      <c r="S136" s="612"/>
      <c r="T136" s="612"/>
      <c r="U136" s="612"/>
      <c r="V136" s="612"/>
      <c r="W136" s="612"/>
      <c r="X136" s="612"/>
      <c r="Y136" s="612"/>
    </row>
    <row r="137" spans="1:25" s="609" customFormat="1" ht="42.75" customHeight="1">
      <c r="A137" s="722">
        <v>6</v>
      </c>
      <c r="B137" s="1077" t="s">
        <v>1060</v>
      </c>
      <c r="C137" s="1077"/>
      <c r="D137" s="1077"/>
      <c r="E137" s="1077"/>
      <c r="F137" s="725"/>
      <c r="G137" s="726"/>
      <c r="H137" s="727"/>
      <c r="I137" s="727"/>
      <c r="J137" s="612"/>
      <c r="K137" s="612"/>
      <c r="L137" s="612"/>
      <c r="M137" s="612"/>
      <c r="N137" s="612"/>
      <c r="O137" s="612"/>
      <c r="P137" s="612"/>
      <c r="Q137" s="612"/>
      <c r="R137" s="612"/>
      <c r="S137" s="612"/>
      <c r="T137" s="612"/>
      <c r="U137" s="612"/>
      <c r="V137" s="612"/>
      <c r="W137" s="612"/>
      <c r="X137" s="612"/>
      <c r="Y137" s="612"/>
    </row>
    <row r="138" spans="1:25" s="609" customFormat="1" ht="54.75" customHeight="1">
      <c r="A138" s="722">
        <v>7</v>
      </c>
      <c r="B138" s="1077" t="s">
        <v>1061</v>
      </c>
      <c r="C138" s="1077"/>
      <c r="D138" s="1077"/>
      <c r="E138" s="1077"/>
      <c r="F138" s="728"/>
      <c r="G138" s="1084"/>
      <c r="H138" s="1085"/>
      <c r="I138" s="728"/>
      <c r="J138" s="612"/>
      <c r="K138" s="612"/>
      <c r="L138" s="612"/>
      <c r="M138" s="612"/>
      <c r="N138" s="612"/>
      <c r="O138" s="612"/>
      <c r="P138" s="612"/>
      <c r="Q138" s="612"/>
      <c r="R138" s="612"/>
      <c r="S138" s="612"/>
      <c r="T138" s="612"/>
      <c r="U138" s="612"/>
      <c r="V138" s="612"/>
      <c r="W138" s="612"/>
      <c r="X138" s="612"/>
      <c r="Y138" s="612"/>
    </row>
    <row r="139" spans="1:25" s="609" customFormat="1" ht="34.5" hidden="1" customHeight="1">
      <c r="A139" s="722"/>
      <c r="B139" s="1077"/>
      <c r="C139" s="1077"/>
      <c r="D139" s="1077"/>
      <c r="E139" s="1077"/>
      <c r="F139" s="1129"/>
      <c r="G139" s="1128"/>
      <c r="H139" s="1129"/>
      <c r="I139" s="1128"/>
      <c r="J139" s="612"/>
      <c r="K139" s="612"/>
      <c r="L139" s="612"/>
      <c r="M139" s="612"/>
      <c r="N139" s="612"/>
      <c r="O139" s="612"/>
      <c r="P139" s="612"/>
      <c r="Q139" s="612"/>
      <c r="R139" s="612"/>
      <c r="S139" s="612"/>
      <c r="T139" s="612"/>
      <c r="U139" s="612"/>
      <c r="V139" s="612"/>
      <c r="W139" s="612"/>
      <c r="X139" s="612"/>
      <c r="Y139" s="612"/>
    </row>
    <row r="140" spans="1:25" s="609" customFormat="1" ht="27" customHeight="1">
      <c r="A140" s="722">
        <v>8</v>
      </c>
      <c r="B140" s="1077" t="s">
        <v>1047</v>
      </c>
      <c r="C140" s="1077"/>
      <c r="D140" s="1077"/>
      <c r="E140" s="1077"/>
      <c r="F140" s="728"/>
      <c r="G140" s="1084"/>
      <c r="H140" s="1085"/>
      <c r="I140" s="727"/>
      <c r="J140" s="612"/>
      <c r="K140" s="612"/>
      <c r="L140" s="612"/>
      <c r="M140" s="612"/>
      <c r="N140" s="612"/>
      <c r="O140" s="612"/>
      <c r="P140" s="612"/>
      <c r="Q140" s="612"/>
      <c r="R140" s="612"/>
      <c r="S140" s="612"/>
      <c r="T140" s="612"/>
      <c r="U140" s="612"/>
      <c r="V140" s="612"/>
      <c r="W140" s="612"/>
      <c r="X140" s="612"/>
      <c r="Y140" s="612"/>
    </row>
    <row r="141" spans="1:25" s="609" customFormat="1" ht="26.25" customHeight="1">
      <c r="A141" s="722">
        <v>9</v>
      </c>
      <c r="B141" s="1077" t="s">
        <v>621</v>
      </c>
      <c r="C141" s="1077"/>
      <c r="D141" s="1077"/>
      <c r="E141" s="1077"/>
      <c r="F141" s="728"/>
      <c r="G141" s="1084"/>
      <c r="H141" s="1085"/>
      <c r="I141" s="727"/>
      <c r="J141" s="612"/>
      <c r="K141" s="612"/>
      <c r="L141" s="612"/>
      <c r="M141" s="612"/>
      <c r="N141" s="612"/>
      <c r="O141" s="612"/>
      <c r="P141" s="612"/>
      <c r="Q141" s="612"/>
      <c r="R141" s="612"/>
      <c r="S141" s="612"/>
      <c r="T141" s="612"/>
      <c r="U141" s="612"/>
      <c r="V141" s="612"/>
      <c r="W141" s="612"/>
      <c r="X141" s="612"/>
      <c r="Y141" s="612"/>
    </row>
    <row r="142" spans="1:25" s="609" customFormat="1" ht="43.5" customHeight="1">
      <c r="A142" s="722">
        <v>10</v>
      </c>
      <c r="B142" s="1077" t="s">
        <v>1053</v>
      </c>
      <c r="C142" s="1077"/>
      <c r="D142" s="1077"/>
      <c r="E142" s="1077"/>
      <c r="F142" s="728"/>
      <c r="G142" s="1084"/>
      <c r="H142" s="1085"/>
      <c r="I142" s="727"/>
      <c r="J142" s="612"/>
      <c r="K142" s="612"/>
      <c r="L142" s="612"/>
      <c r="M142" s="612"/>
      <c r="N142" s="612"/>
      <c r="O142" s="612"/>
      <c r="P142" s="612"/>
      <c r="Q142" s="612"/>
      <c r="R142" s="612"/>
      <c r="S142" s="612"/>
      <c r="T142" s="612"/>
      <c r="U142" s="612"/>
      <c r="V142" s="612"/>
      <c r="W142" s="612"/>
      <c r="X142" s="612"/>
      <c r="Y142" s="612"/>
    </row>
    <row r="143" spans="1:25" s="609" customFormat="1" ht="25.5" customHeight="1">
      <c r="A143" s="1086">
        <v>11</v>
      </c>
      <c r="B143" s="1088" t="s">
        <v>941</v>
      </c>
      <c r="C143" s="1089"/>
      <c r="D143" s="1089"/>
      <c r="E143" s="1089"/>
      <c r="F143" s="729"/>
      <c r="G143" s="730"/>
      <c r="H143" s="731"/>
      <c r="I143" s="729"/>
      <c r="J143" s="612"/>
      <c r="K143" s="612"/>
      <c r="L143" s="612"/>
      <c r="M143" s="612"/>
      <c r="N143" s="612"/>
      <c r="O143" s="612"/>
      <c r="P143" s="612"/>
      <c r="Q143" s="612"/>
      <c r="R143" s="612"/>
      <c r="S143" s="612"/>
      <c r="T143" s="612"/>
      <c r="U143" s="612"/>
      <c r="V143" s="612"/>
      <c r="W143" s="612"/>
      <c r="X143" s="612"/>
      <c r="Y143" s="612"/>
    </row>
    <row r="144" spans="1:25" s="609" customFormat="1" ht="83.25" customHeight="1">
      <c r="A144" s="1130"/>
      <c r="B144" s="1091" t="s">
        <v>623</v>
      </c>
      <c r="C144" s="1078"/>
      <c r="D144" s="1078"/>
      <c r="E144" s="1079"/>
      <c r="F144" s="732"/>
      <c r="G144" s="732"/>
      <c r="H144" s="733"/>
      <c r="I144" s="734"/>
      <c r="J144" s="612"/>
      <c r="K144" s="612"/>
      <c r="L144" s="612"/>
      <c r="M144" s="612"/>
      <c r="N144" s="612"/>
      <c r="O144" s="612"/>
      <c r="P144" s="612"/>
      <c r="Q144" s="612"/>
      <c r="R144" s="612"/>
      <c r="S144" s="612"/>
      <c r="T144" s="612"/>
      <c r="U144" s="612"/>
      <c r="V144" s="612"/>
      <c r="W144" s="612"/>
      <c r="X144" s="612"/>
      <c r="Y144" s="612"/>
    </row>
    <row r="145" spans="1:25" s="609" customFormat="1" ht="36.75" customHeight="1">
      <c r="A145" s="722">
        <v>12</v>
      </c>
      <c r="B145" s="1143" t="s">
        <v>624</v>
      </c>
      <c r="C145" s="1082"/>
      <c r="D145" s="1082"/>
      <c r="E145" s="1083"/>
      <c r="F145" s="735"/>
      <c r="G145" s="1080"/>
      <c r="H145" s="1081"/>
      <c r="I145" s="735"/>
      <c r="J145" s="612"/>
      <c r="K145" s="612"/>
      <c r="L145" s="612"/>
      <c r="M145" s="612"/>
      <c r="N145" s="612"/>
      <c r="O145" s="612"/>
      <c r="P145" s="612"/>
      <c r="Q145" s="612"/>
      <c r="R145" s="612"/>
      <c r="S145" s="612"/>
      <c r="T145" s="612"/>
      <c r="U145" s="612"/>
      <c r="V145" s="612"/>
      <c r="W145" s="612"/>
      <c r="X145" s="612"/>
      <c r="Y145" s="612"/>
    </row>
    <row r="146" spans="1:25" s="609" customFormat="1" ht="18.75" customHeight="1">
      <c r="A146" s="610"/>
      <c r="B146" s="736"/>
      <c r="C146" s="718"/>
      <c r="D146" s="718"/>
      <c r="E146" s="718"/>
      <c r="F146" s="718"/>
      <c r="G146" s="718"/>
      <c r="H146" s="718"/>
      <c r="I146" s="718"/>
      <c r="J146" s="612"/>
      <c r="K146" s="612"/>
      <c r="L146" s="612"/>
      <c r="M146" s="612"/>
      <c r="N146" s="612"/>
      <c r="O146" s="612"/>
      <c r="P146" s="612"/>
      <c r="Q146" s="612"/>
      <c r="R146" s="612"/>
      <c r="S146" s="612"/>
      <c r="T146" s="612"/>
      <c r="U146" s="612"/>
      <c r="V146" s="612"/>
      <c r="W146" s="612"/>
      <c r="X146" s="612"/>
      <c r="Y146" s="612"/>
    </row>
    <row r="147" spans="1:25" s="609" customFormat="1" ht="18.75" customHeight="1">
      <c r="A147" s="610"/>
      <c r="B147" s="736"/>
      <c r="C147" s="718"/>
      <c r="D147" s="718"/>
      <c r="E147" s="718"/>
      <c r="F147" s="718"/>
      <c r="G147" s="718"/>
      <c r="H147" s="718"/>
      <c r="I147" s="718"/>
      <c r="J147" s="612"/>
      <c r="K147" s="612"/>
      <c r="L147" s="612"/>
      <c r="M147" s="612"/>
      <c r="N147" s="612"/>
      <c r="O147" s="612"/>
      <c r="P147" s="612"/>
      <c r="Q147" s="612"/>
      <c r="R147" s="612"/>
      <c r="S147" s="612"/>
      <c r="T147" s="612"/>
      <c r="U147" s="612"/>
      <c r="V147" s="612"/>
      <c r="W147" s="612"/>
      <c r="X147" s="612"/>
      <c r="Y147" s="612"/>
    </row>
    <row r="148" spans="1:25" s="609" customFormat="1" ht="24" customHeight="1">
      <c r="A148" s="1144" t="s">
        <v>942</v>
      </c>
      <c r="B148" s="1145"/>
      <c r="C148" s="1145"/>
      <c r="D148" s="1145"/>
      <c r="E148" s="1145"/>
      <c r="F148" s="1145"/>
      <c r="G148" s="1145"/>
      <c r="H148" s="1145"/>
      <c r="I148" s="1145"/>
    </row>
    <row r="149" spans="1:25" s="609" customFormat="1" ht="54" customHeight="1">
      <c r="A149" s="1117" t="s">
        <v>1062</v>
      </c>
      <c r="B149" s="1118"/>
      <c r="C149" s="1118"/>
      <c r="D149" s="1118"/>
      <c r="E149" s="1118"/>
      <c r="F149" s="1118"/>
      <c r="G149" s="1118"/>
      <c r="H149" s="1118"/>
      <c r="I149" s="1146"/>
      <c r="J149" s="608"/>
    </row>
    <row r="150" spans="1:25" s="609" customFormat="1" ht="48.75" customHeight="1">
      <c r="A150" s="737" t="s">
        <v>692</v>
      </c>
      <c r="B150" s="1133" t="s">
        <v>944</v>
      </c>
      <c r="C150" s="1134"/>
      <c r="D150" s="1134"/>
      <c r="E150" s="1134"/>
      <c r="F150" s="1139"/>
      <c r="G150" s="1140"/>
      <c r="H150" s="1140"/>
      <c r="I150" s="1141"/>
      <c r="J150" s="610"/>
      <c r="K150" s="610"/>
      <c r="L150" s="610"/>
      <c r="M150" s="610"/>
      <c r="N150" s="638"/>
      <c r="O150" s="610"/>
      <c r="P150" s="610"/>
      <c r="Q150" s="610"/>
      <c r="R150" s="610"/>
      <c r="S150" s="610"/>
      <c r="T150" s="610"/>
      <c r="U150" s="610"/>
      <c r="V150" s="610"/>
      <c r="W150" s="610"/>
      <c r="X150" s="610"/>
      <c r="Y150" s="610"/>
    </row>
    <row r="151" spans="1:25" s="609" customFormat="1" ht="61.5" customHeight="1">
      <c r="A151" s="737" t="s">
        <v>693</v>
      </c>
      <c r="B151" s="1109" t="s">
        <v>1063</v>
      </c>
      <c r="C151" s="1109"/>
      <c r="D151" s="1109"/>
      <c r="E151" s="1109"/>
      <c r="F151" s="1127"/>
      <c r="G151" s="1127"/>
      <c r="H151" s="1127"/>
      <c r="I151" s="1128"/>
      <c r="J151" s="610"/>
      <c r="K151" s="610"/>
      <c r="L151" s="610"/>
      <c r="M151" s="610"/>
      <c r="N151" s="638"/>
      <c r="O151" s="610"/>
      <c r="P151" s="610"/>
      <c r="Q151" s="610"/>
      <c r="R151" s="610"/>
      <c r="S151" s="610"/>
      <c r="T151" s="610"/>
      <c r="U151" s="610"/>
      <c r="V151" s="610"/>
      <c r="W151" s="610"/>
      <c r="X151" s="610"/>
      <c r="Y151" s="610"/>
    </row>
    <row r="152" spans="1:25" s="609" customFormat="1" ht="54.75" customHeight="1">
      <c r="A152" s="737" t="s">
        <v>694</v>
      </c>
      <c r="B152" s="1169" t="s">
        <v>961</v>
      </c>
      <c r="C152" s="1169"/>
      <c r="D152" s="1169"/>
      <c r="E152" s="1169"/>
      <c r="F152" s="1140"/>
      <c r="G152" s="1140"/>
      <c r="H152" s="1140"/>
      <c r="I152" s="1141"/>
      <c r="J152" s="610"/>
      <c r="K152" s="610"/>
      <c r="L152" s="610"/>
      <c r="M152" s="610"/>
      <c r="N152" s="719"/>
      <c r="O152" s="610"/>
      <c r="P152" s="610"/>
      <c r="Q152" s="610"/>
      <c r="R152" s="610"/>
      <c r="S152" s="610"/>
      <c r="T152" s="610"/>
      <c r="U152" s="610"/>
      <c r="V152" s="610"/>
      <c r="W152" s="610"/>
      <c r="X152" s="610"/>
      <c r="Y152" s="610"/>
    </row>
    <row r="153" spans="1:25" s="609" customFormat="1" ht="27" customHeight="1">
      <c r="A153" s="722" t="s">
        <v>946</v>
      </c>
      <c r="B153" s="1142" t="s">
        <v>947</v>
      </c>
      <c r="C153" s="1142"/>
      <c r="D153" s="1142"/>
      <c r="E153" s="1142"/>
      <c r="F153" s="1142"/>
      <c r="G153" s="1142"/>
      <c r="H153" s="1142"/>
      <c r="I153" s="1142"/>
      <c r="J153" s="612"/>
      <c r="K153" s="612"/>
      <c r="L153" s="612"/>
      <c r="M153" s="612"/>
      <c r="N153" s="612"/>
      <c r="O153" s="612"/>
      <c r="P153" s="612"/>
      <c r="Q153" s="612"/>
      <c r="R153" s="612"/>
      <c r="S153" s="612"/>
      <c r="T153" s="612"/>
      <c r="U153" s="612"/>
      <c r="V153" s="612"/>
      <c r="W153" s="612"/>
      <c r="X153" s="612"/>
      <c r="Y153" s="612"/>
    </row>
    <row r="154" spans="1:25" s="609" customFormat="1" ht="38.25" customHeight="1">
      <c r="A154" s="722">
        <v>1</v>
      </c>
      <c r="B154" s="1143" t="s">
        <v>616</v>
      </c>
      <c r="C154" s="1082"/>
      <c r="D154" s="1082"/>
      <c r="E154" s="1104"/>
      <c r="F154" s="735"/>
      <c r="G154" s="1084"/>
      <c r="H154" s="1085"/>
      <c r="I154" s="727"/>
      <c r="J154" s="612"/>
      <c r="K154" s="612"/>
      <c r="L154" s="612"/>
      <c r="M154" s="612"/>
      <c r="N154" s="719"/>
      <c r="O154" s="612"/>
      <c r="P154" s="612"/>
      <c r="Q154" s="612"/>
      <c r="R154" s="612"/>
      <c r="S154" s="612"/>
      <c r="T154" s="612"/>
      <c r="U154" s="612"/>
      <c r="V154" s="612"/>
      <c r="W154" s="612"/>
      <c r="X154" s="612"/>
      <c r="Y154" s="612"/>
    </row>
    <row r="155" spans="1:25" s="609" customFormat="1" ht="35.25" customHeight="1">
      <c r="A155" s="722">
        <v>2</v>
      </c>
      <c r="B155" s="1143" t="s">
        <v>617</v>
      </c>
      <c r="C155" s="1082"/>
      <c r="D155" s="1082"/>
      <c r="E155" s="1082"/>
      <c r="F155" s="735"/>
      <c r="G155" s="1084"/>
      <c r="H155" s="1085"/>
      <c r="I155" s="727"/>
      <c r="J155" s="612"/>
      <c r="K155" s="612"/>
      <c r="L155" s="612"/>
      <c r="M155" s="612"/>
      <c r="N155" s="612"/>
      <c r="O155" s="612"/>
      <c r="P155" s="612"/>
      <c r="Q155" s="612"/>
      <c r="R155" s="612"/>
      <c r="S155" s="612"/>
      <c r="T155" s="612"/>
      <c r="U155" s="612"/>
      <c r="V155" s="612"/>
      <c r="W155" s="612"/>
      <c r="X155" s="612"/>
      <c r="Y155" s="612"/>
    </row>
    <row r="156" spans="1:25" s="609" customFormat="1" ht="34.5" customHeight="1">
      <c r="A156" s="1086">
        <v>3</v>
      </c>
      <c r="B156" s="1131" t="s">
        <v>625</v>
      </c>
      <c r="C156" s="1105"/>
      <c r="D156" s="1105"/>
      <c r="E156" s="1105"/>
      <c r="F156" s="735"/>
      <c r="G156" s="1084"/>
      <c r="H156" s="1085"/>
      <c r="I156" s="727"/>
      <c r="J156" s="612"/>
      <c r="K156" s="612"/>
      <c r="L156" s="612"/>
      <c r="M156" s="612"/>
      <c r="N156" s="612"/>
      <c r="O156" s="612"/>
      <c r="P156" s="612"/>
      <c r="Q156" s="612"/>
      <c r="R156" s="612"/>
      <c r="S156" s="612"/>
      <c r="T156" s="612"/>
      <c r="U156" s="612"/>
      <c r="V156" s="612"/>
      <c r="W156" s="612"/>
      <c r="X156" s="612"/>
      <c r="Y156" s="612"/>
    </row>
    <row r="157" spans="1:25" s="609" customFormat="1" ht="27.75" customHeight="1">
      <c r="A157" s="1130"/>
      <c r="B157" s="1132"/>
      <c r="C157" s="1107"/>
      <c r="D157" s="1107"/>
      <c r="E157" s="1107"/>
      <c r="F157" s="735"/>
      <c r="G157" s="1084"/>
      <c r="H157" s="1085"/>
      <c r="I157" s="727"/>
      <c r="J157" s="612"/>
      <c r="K157" s="612"/>
      <c r="L157" s="612"/>
      <c r="M157" s="612"/>
      <c r="N157" s="612"/>
      <c r="O157" s="612"/>
      <c r="P157" s="612"/>
      <c r="Q157" s="612"/>
      <c r="R157" s="612"/>
      <c r="S157" s="612"/>
      <c r="T157" s="612"/>
      <c r="U157" s="612"/>
      <c r="V157" s="612"/>
      <c r="W157" s="612"/>
      <c r="X157" s="612"/>
      <c r="Y157" s="612"/>
    </row>
    <row r="158" spans="1:25" s="609" customFormat="1" ht="31.5" customHeight="1">
      <c r="A158" s="1130"/>
      <c r="B158" s="614"/>
      <c r="E158" s="623" t="s">
        <v>619</v>
      </c>
      <c r="F158" s="735"/>
      <c r="G158" s="1084"/>
      <c r="H158" s="1085"/>
      <c r="I158" s="727"/>
      <c r="J158" s="612"/>
      <c r="K158" s="612"/>
      <c r="L158" s="612"/>
      <c r="M158" s="612"/>
      <c r="N158" s="612"/>
      <c r="O158" s="612"/>
      <c r="P158" s="612"/>
      <c r="Q158" s="612"/>
      <c r="R158" s="612"/>
      <c r="S158" s="612"/>
      <c r="T158" s="612"/>
      <c r="U158" s="612"/>
      <c r="V158" s="612"/>
      <c r="W158" s="612"/>
      <c r="X158" s="612"/>
      <c r="Y158" s="612"/>
    </row>
    <row r="159" spans="1:25" s="609" customFormat="1" ht="31.5" customHeight="1">
      <c r="A159" s="1130"/>
      <c r="B159" s="614"/>
      <c r="E159" s="623" t="s">
        <v>21</v>
      </c>
      <c r="F159" s="735"/>
      <c r="G159" s="1084"/>
      <c r="H159" s="1085"/>
      <c r="I159" s="727"/>
      <c r="J159" s="612"/>
      <c r="K159" s="612"/>
      <c r="L159" s="612"/>
      <c r="M159" s="612"/>
      <c r="N159" s="612"/>
      <c r="O159" s="612"/>
      <c r="P159" s="612"/>
      <c r="Q159" s="612"/>
      <c r="R159" s="612"/>
      <c r="S159" s="612"/>
      <c r="T159" s="612"/>
      <c r="U159" s="612"/>
      <c r="V159" s="612"/>
      <c r="W159" s="612"/>
      <c r="X159" s="612"/>
      <c r="Y159" s="612"/>
    </row>
    <row r="160" spans="1:25" s="609" customFormat="1" ht="30" customHeight="1">
      <c r="A160" s="1087"/>
      <c r="B160" s="615"/>
      <c r="C160" s="616"/>
      <c r="D160" s="616"/>
      <c r="E160" s="624" t="s">
        <v>620</v>
      </c>
      <c r="F160" s="735"/>
      <c r="G160" s="1084"/>
      <c r="H160" s="1085"/>
      <c r="I160" s="727"/>
      <c r="J160" s="612"/>
      <c r="K160" s="612"/>
      <c r="L160" s="612"/>
      <c r="M160" s="612"/>
      <c r="N160" s="612"/>
      <c r="O160" s="612"/>
      <c r="P160" s="612"/>
      <c r="Q160" s="612"/>
      <c r="R160" s="612"/>
      <c r="S160" s="612"/>
      <c r="T160" s="612"/>
      <c r="U160" s="612"/>
      <c r="V160" s="612"/>
      <c r="W160" s="612"/>
      <c r="X160" s="612"/>
      <c r="Y160" s="612"/>
    </row>
    <row r="161" spans="1:25" s="609" customFormat="1" ht="15.75" customHeight="1">
      <c r="A161" s="610"/>
      <c r="B161" s="617"/>
      <c r="C161" s="618"/>
      <c r="D161" s="618"/>
      <c r="E161" s="618"/>
      <c r="F161" s="618"/>
      <c r="G161" s="618"/>
      <c r="H161" s="618"/>
      <c r="I161" s="618"/>
      <c r="J161" s="608"/>
    </row>
    <row r="162" spans="1:25" s="609" customFormat="1" ht="43.9" customHeight="1">
      <c r="A162" s="738" t="s">
        <v>948</v>
      </c>
      <c r="B162" s="1098" t="s">
        <v>1064</v>
      </c>
      <c r="C162" s="1099"/>
      <c r="D162" s="1099"/>
      <c r="E162" s="1099"/>
      <c r="F162" s="739"/>
      <c r="G162" s="739"/>
      <c r="H162" s="739"/>
      <c r="I162" s="739"/>
      <c r="J162" s="608"/>
    </row>
    <row r="163" spans="1:25" s="609" customFormat="1" ht="59.25" customHeight="1">
      <c r="A163" s="722" t="s">
        <v>17</v>
      </c>
      <c r="B163" s="1077" t="s">
        <v>965</v>
      </c>
      <c r="C163" s="1077"/>
      <c r="D163" s="1077"/>
      <c r="E163" s="1077"/>
      <c r="F163" s="727"/>
      <c r="G163" s="1084"/>
      <c r="H163" s="1085"/>
      <c r="I163" s="727"/>
      <c r="J163" s="612"/>
      <c r="K163" s="612"/>
      <c r="L163" s="612"/>
      <c r="M163" s="612"/>
      <c r="N163" s="612"/>
      <c r="O163" s="612"/>
      <c r="P163" s="612"/>
      <c r="Q163" s="612"/>
      <c r="R163" s="612"/>
      <c r="S163" s="612"/>
      <c r="T163" s="612"/>
      <c r="U163" s="612"/>
      <c r="V163" s="612"/>
      <c r="W163" s="612"/>
      <c r="X163" s="612"/>
      <c r="Y163" s="612"/>
    </row>
    <row r="164" spans="1:25" s="609" customFormat="1" ht="42" customHeight="1">
      <c r="A164" s="722" t="s">
        <v>26</v>
      </c>
      <c r="B164" s="1077" t="s">
        <v>1065</v>
      </c>
      <c r="C164" s="1126"/>
      <c r="D164" s="1126"/>
      <c r="E164" s="1126"/>
      <c r="F164" s="727"/>
      <c r="G164" s="1084"/>
      <c r="H164" s="1085"/>
      <c r="I164" s="727"/>
      <c r="J164" s="612"/>
      <c r="K164" s="612"/>
      <c r="L164" s="612"/>
      <c r="M164" s="612"/>
      <c r="N164" s="612"/>
      <c r="O164" s="612"/>
      <c r="P164" s="612"/>
      <c r="Q164" s="612"/>
      <c r="R164" s="612"/>
      <c r="S164" s="612"/>
      <c r="T164" s="612"/>
      <c r="U164" s="612"/>
      <c r="V164" s="612"/>
      <c r="W164" s="612"/>
      <c r="X164" s="612"/>
      <c r="Y164" s="612"/>
    </row>
    <row r="165" spans="1:25" s="609" customFormat="1" ht="48" customHeight="1">
      <c r="A165" s="722" t="s">
        <v>467</v>
      </c>
      <c r="B165" s="1077" t="s">
        <v>1066</v>
      </c>
      <c r="C165" s="1077"/>
      <c r="D165" s="1077"/>
      <c r="E165" s="1077"/>
      <c r="F165" s="727"/>
      <c r="G165" s="1084"/>
      <c r="H165" s="1085"/>
      <c r="I165" s="727"/>
      <c r="J165" s="612"/>
      <c r="K165" s="612"/>
      <c r="L165" s="612"/>
      <c r="M165" s="612"/>
      <c r="N165" s="612"/>
      <c r="O165" s="612"/>
      <c r="P165" s="612"/>
      <c r="Q165" s="612"/>
      <c r="R165" s="612"/>
      <c r="S165" s="612"/>
      <c r="T165" s="612"/>
      <c r="U165" s="612"/>
      <c r="V165" s="612"/>
      <c r="W165" s="612"/>
      <c r="X165" s="612"/>
      <c r="Y165" s="612"/>
    </row>
    <row r="166" spans="1:25" s="609" customFormat="1" ht="34.5" hidden="1" customHeight="1">
      <c r="A166" s="722"/>
      <c r="B166" s="1077"/>
      <c r="C166" s="1077"/>
      <c r="D166" s="1077"/>
      <c r="E166" s="1077"/>
      <c r="F166" s="1127"/>
      <c r="G166" s="1128"/>
      <c r="H166" s="1129"/>
      <c r="I166" s="1128"/>
      <c r="J166" s="612"/>
      <c r="K166" s="612"/>
      <c r="L166" s="612"/>
      <c r="M166" s="612"/>
      <c r="N166" s="612"/>
      <c r="O166" s="612"/>
      <c r="P166" s="612"/>
      <c r="Q166" s="612"/>
      <c r="R166" s="612"/>
      <c r="S166" s="612"/>
      <c r="T166" s="612"/>
      <c r="U166" s="612"/>
      <c r="V166" s="612"/>
      <c r="W166" s="612"/>
      <c r="X166" s="612"/>
      <c r="Y166" s="612"/>
    </row>
    <row r="167" spans="1:25" s="609" customFormat="1" ht="38.25" customHeight="1">
      <c r="A167" s="722" t="s">
        <v>512</v>
      </c>
      <c r="B167" s="1077" t="s">
        <v>621</v>
      </c>
      <c r="C167" s="1077"/>
      <c r="D167" s="1077"/>
      <c r="E167" s="1077"/>
      <c r="F167" s="727"/>
      <c r="G167" s="1084"/>
      <c r="H167" s="1085"/>
      <c r="I167" s="727"/>
      <c r="J167" s="612"/>
      <c r="K167" s="612"/>
      <c r="L167" s="612"/>
      <c r="M167" s="612"/>
      <c r="N167" s="612"/>
      <c r="O167" s="612"/>
      <c r="P167" s="612"/>
      <c r="Q167" s="612"/>
      <c r="R167" s="612"/>
      <c r="S167" s="612"/>
      <c r="T167" s="612"/>
      <c r="U167" s="612"/>
      <c r="V167" s="612"/>
      <c r="W167" s="612"/>
      <c r="X167" s="612"/>
      <c r="Y167" s="612"/>
    </row>
    <row r="168" spans="1:25" s="609" customFormat="1" ht="32.25" customHeight="1">
      <c r="A168" s="722" t="s">
        <v>468</v>
      </c>
      <c r="B168" s="1077" t="s">
        <v>1067</v>
      </c>
      <c r="C168" s="1077"/>
      <c r="D168" s="1077"/>
      <c r="E168" s="1077"/>
      <c r="F168" s="727"/>
      <c r="G168" s="1084"/>
      <c r="H168" s="1085"/>
      <c r="I168" s="727"/>
      <c r="J168" s="612"/>
      <c r="K168" s="612"/>
      <c r="L168" s="612"/>
      <c r="M168" s="612"/>
      <c r="N168" s="612"/>
      <c r="O168" s="612"/>
      <c r="P168" s="612"/>
      <c r="Q168" s="612"/>
      <c r="R168" s="612"/>
      <c r="S168" s="612"/>
      <c r="T168" s="612"/>
      <c r="U168" s="612"/>
      <c r="V168" s="612"/>
      <c r="W168" s="612"/>
      <c r="X168" s="612"/>
      <c r="Y168" s="612"/>
    </row>
    <row r="169" spans="1:25" s="609" customFormat="1" ht="67.5" customHeight="1">
      <c r="A169" s="1122" t="s">
        <v>473</v>
      </c>
      <c r="B169" s="1088" t="s">
        <v>622</v>
      </c>
      <c r="C169" s="1089"/>
      <c r="D169" s="1089"/>
      <c r="E169" s="1089"/>
      <c r="F169" s="731"/>
      <c r="G169" s="730"/>
      <c r="H169" s="731"/>
      <c r="I169" s="729"/>
      <c r="J169" s="612"/>
      <c r="K169" s="612"/>
      <c r="L169" s="612"/>
      <c r="M169" s="612"/>
      <c r="N169" s="612"/>
      <c r="O169" s="612"/>
      <c r="P169" s="612"/>
      <c r="Q169" s="612"/>
      <c r="R169" s="612"/>
      <c r="S169" s="612"/>
      <c r="T169" s="612"/>
      <c r="U169" s="612"/>
      <c r="V169" s="612"/>
      <c r="W169" s="612"/>
      <c r="X169" s="612"/>
      <c r="Y169" s="612"/>
    </row>
    <row r="170" spans="1:25" s="609" customFormat="1" ht="4.5" customHeight="1">
      <c r="A170" s="1123"/>
      <c r="B170" s="1125" t="s">
        <v>623</v>
      </c>
      <c r="C170" s="1125"/>
      <c r="D170" s="1125"/>
      <c r="E170" s="1125"/>
      <c r="F170" s="740"/>
      <c r="G170" s="741"/>
      <c r="H170" s="740"/>
      <c r="I170" s="742"/>
      <c r="J170" s="612"/>
      <c r="K170" s="612"/>
      <c r="L170" s="612"/>
      <c r="M170" s="612"/>
      <c r="N170" s="612"/>
      <c r="O170" s="612"/>
      <c r="P170" s="612"/>
      <c r="Q170" s="612"/>
      <c r="R170" s="612"/>
      <c r="S170" s="612"/>
      <c r="T170" s="612"/>
      <c r="U170" s="612"/>
      <c r="V170" s="612"/>
      <c r="W170" s="612"/>
      <c r="X170" s="612"/>
      <c r="Y170" s="612"/>
    </row>
    <row r="171" spans="1:25" s="609" customFormat="1" ht="18.75" customHeight="1">
      <c r="A171" s="1124"/>
      <c r="B171" s="1077"/>
      <c r="C171" s="1077"/>
      <c r="D171" s="1077"/>
      <c r="E171" s="1077"/>
      <c r="F171" s="743" t="s">
        <v>1068</v>
      </c>
      <c r="G171" s="743" t="s">
        <v>1068</v>
      </c>
      <c r="H171" s="745"/>
      <c r="I171" s="743" t="s">
        <v>1068</v>
      </c>
      <c r="J171" s="612"/>
      <c r="K171" s="612"/>
      <c r="L171" s="612"/>
      <c r="M171" s="612"/>
      <c r="N171" s="612"/>
      <c r="O171" s="612"/>
      <c r="P171" s="612"/>
      <c r="Q171" s="612"/>
      <c r="R171" s="612"/>
      <c r="S171" s="612"/>
      <c r="T171" s="612"/>
      <c r="U171" s="612"/>
      <c r="V171" s="612"/>
      <c r="W171" s="612"/>
      <c r="X171" s="612"/>
      <c r="Y171" s="612"/>
    </row>
    <row r="172" spans="1:25" s="750" customFormat="1" ht="21.75" customHeight="1">
      <c r="A172" s="747"/>
      <c r="B172" s="748" t="s">
        <v>729</v>
      </c>
      <c r="C172" s="749"/>
      <c r="D172" s="749"/>
      <c r="E172" s="749"/>
      <c r="F172" s="749"/>
      <c r="G172" s="749"/>
      <c r="H172" s="749"/>
      <c r="I172" s="749"/>
      <c r="J172" s="616"/>
    </row>
    <row r="173" spans="1:25" s="609" customFormat="1" ht="36.75" customHeight="1">
      <c r="A173" s="751" t="s">
        <v>951</v>
      </c>
      <c r="B173" s="1117" t="s">
        <v>768</v>
      </c>
      <c r="C173" s="1118"/>
      <c r="D173" s="1118"/>
      <c r="E173" s="1118"/>
      <c r="F173" s="752"/>
      <c r="G173" s="753"/>
      <c r="H173" s="753"/>
      <c r="I173" s="754"/>
      <c r="J173" s="612"/>
      <c r="K173" s="612"/>
      <c r="L173" s="612"/>
      <c r="M173" s="612"/>
      <c r="N173" s="612"/>
      <c r="O173" s="612"/>
      <c r="P173" s="612"/>
      <c r="Q173" s="612"/>
      <c r="R173" s="612"/>
      <c r="S173" s="612"/>
      <c r="T173" s="612"/>
      <c r="U173" s="612"/>
      <c r="V173" s="612"/>
      <c r="W173" s="612"/>
      <c r="X173" s="612"/>
      <c r="Y173" s="612"/>
    </row>
    <row r="174" spans="1:25" s="609" customFormat="1" ht="57.75" customHeight="1">
      <c r="A174" s="722" t="s">
        <v>744</v>
      </c>
      <c r="B174" s="1082" t="s">
        <v>962</v>
      </c>
      <c r="C174" s="1082"/>
      <c r="D174" s="1082"/>
      <c r="E174" s="1083"/>
      <c r="F174" s="728"/>
      <c r="G174" s="1084"/>
      <c r="H174" s="1085"/>
      <c r="I174" s="755"/>
      <c r="J174" s="612"/>
      <c r="K174" s="612"/>
      <c r="L174" s="612"/>
      <c r="M174" s="612"/>
      <c r="N174" s="612"/>
      <c r="O174" s="612"/>
      <c r="P174" s="612"/>
      <c r="Q174" s="612"/>
      <c r="R174" s="612"/>
      <c r="S174" s="612"/>
      <c r="T174" s="612"/>
      <c r="U174" s="612"/>
      <c r="V174" s="612"/>
      <c r="W174" s="612"/>
      <c r="X174" s="612"/>
      <c r="Y174" s="612"/>
    </row>
    <row r="175" spans="1:25" s="609" customFormat="1" ht="48" customHeight="1">
      <c r="A175" s="722" t="s">
        <v>745</v>
      </c>
      <c r="B175" s="1082" t="s">
        <v>1069</v>
      </c>
      <c r="C175" s="1082"/>
      <c r="D175" s="1082"/>
      <c r="E175" s="1083"/>
      <c r="F175" s="731"/>
      <c r="G175" s="1084"/>
      <c r="H175" s="1085"/>
      <c r="I175" s="755"/>
      <c r="J175" s="612"/>
      <c r="K175" s="612"/>
      <c r="L175" s="612"/>
      <c r="M175" s="612"/>
      <c r="N175" s="612"/>
      <c r="O175" s="612"/>
      <c r="P175" s="612"/>
      <c r="Q175" s="612"/>
      <c r="R175" s="612"/>
      <c r="S175" s="612"/>
      <c r="T175" s="612"/>
      <c r="U175" s="612"/>
      <c r="V175" s="612"/>
      <c r="W175" s="612"/>
      <c r="X175" s="612"/>
      <c r="Y175" s="612"/>
    </row>
    <row r="176" spans="1:25" s="609" customFormat="1" ht="40.5" customHeight="1">
      <c r="A176" s="722" t="s">
        <v>747</v>
      </c>
      <c r="B176" s="1082" t="s">
        <v>1070</v>
      </c>
      <c r="C176" s="1082"/>
      <c r="D176" s="1082"/>
      <c r="E176" s="1083"/>
      <c r="F176" s="727"/>
      <c r="G176" s="1084"/>
      <c r="H176" s="1085"/>
      <c r="I176" s="727"/>
      <c r="J176" s="612"/>
      <c r="K176" s="612"/>
      <c r="L176" s="612"/>
      <c r="M176" s="612"/>
      <c r="N176" s="612"/>
      <c r="O176" s="612"/>
      <c r="P176" s="612"/>
      <c r="Q176" s="612"/>
      <c r="R176" s="612"/>
      <c r="S176" s="612"/>
      <c r="T176" s="612"/>
      <c r="U176" s="612"/>
      <c r="V176" s="612"/>
      <c r="W176" s="612"/>
      <c r="X176" s="612"/>
      <c r="Y176" s="612"/>
    </row>
    <row r="177" spans="1:25" s="609" customFormat="1" ht="24" customHeight="1">
      <c r="A177" s="722" t="s">
        <v>749</v>
      </c>
      <c r="B177" s="1082" t="s">
        <v>621</v>
      </c>
      <c r="C177" s="1082"/>
      <c r="D177" s="1082"/>
      <c r="E177" s="1083"/>
      <c r="F177" s="727"/>
      <c r="G177" s="1084"/>
      <c r="H177" s="1085"/>
      <c r="I177" s="727"/>
      <c r="J177" s="612"/>
      <c r="K177" s="612"/>
      <c r="L177" s="612"/>
      <c r="M177" s="612"/>
      <c r="N177" s="612"/>
      <c r="O177" s="612"/>
      <c r="P177" s="612"/>
      <c r="Q177" s="612"/>
      <c r="R177" s="612"/>
      <c r="S177" s="612"/>
      <c r="T177" s="612"/>
      <c r="U177" s="612"/>
      <c r="V177" s="612"/>
      <c r="W177" s="612"/>
      <c r="X177" s="612"/>
      <c r="Y177" s="612"/>
    </row>
    <row r="178" spans="1:25" s="609" customFormat="1" ht="27" customHeight="1">
      <c r="A178" s="722" t="s">
        <v>750</v>
      </c>
      <c r="B178" s="1082" t="s">
        <v>1071</v>
      </c>
      <c r="C178" s="1082"/>
      <c r="D178" s="1082"/>
      <c r="E178" s="1083"/>
      <c r="F178" s="727"/>
      <c r="G178" s="1084"/>
      <c r="H178" s="1085"/>
      <c r="I178" s="727"/>
      <c r="J178" s="612"/>
      <c r="K178" s="612"/>
      <c r="L178" s="612"/>
      <c r="M178" s="612"/>
      <c r="N178" s="612"/>
      <c r="O178" s="612"/>
      <c r="P178" s="612"/>
      <c r="Q178" s="612"/>
      <c r="R178" s="612"/>
      <c r="S178" s="612"/>
      <c r="T178" s="612"/>
      <c r="U178" s="612"/>
      <c r="V178" s="612"/>
      <c r="W178" s="612"/>
      <c r="X178" s="612"/>
      <c r="Y178" s="612"/>
    </row>
    <row r="179" spans="1:25" s="609" customFormat="1" ht="53.25" customHeight="1">
      <c r="A179" s="1086" t="s">
        <v>741</v>
      </c>
      <c r="B179" s="1088" t="s">
        <v>622</v>
      </c>
      <c r="C179" s="1089"/>
      <c r="D179" s="1089"/>
      <c r="E179" s="1089"/>
      <c r="F179" s="729"/>
      <c r="G179" s="730"/>
      <c r="H179" s="731"/>
      <c r="I179" s="729"/>
      <c r="J179" s="612"/>
      <c r="K179" s="612"/>
      <c r="L179" s="612"/>
      <c r="M179" s="612"/>
      <c r="N179" s="612"/>
      <c r="O179" s="612"/>
      <c r="P179" s="612"/>
      <c r="Q179" s="612"/>
      <c r="R179" s="612"/>
      <c r="S179" s="612"/>
      <c r="T179" s="612"/>
      <c r="U179" s="612"/>
      <c r="V179" s="612"/>
      <c r="W179" s="612"/>
      <c r="X179" s="612"/>
      <c r="Y179" s="612"/>
    </row>
    <row r="180" spans="1:25" s="609" customFormat="1" ht="39.75" customHeight="1">
      <c r="A180" s="1087"/>
      <c r="B180" s="1091" t="s">
        <v>623</v>
      </c>
      <c r="C180" s="1078"/>
      <c r="D180" s="1078"/>
      <c r="E180" s="1079"/>
      <c r="F180" s="732" t="s">
        <v>1072</v>
      </c>
      <c r="G180" s="732" t="s">
        <v>1072</v>
      </c>
      <c r="H180" s="757"/>
      <c r="I180" s="732" t="s">
        <v>1072</v>
      </c>
      <c r="J180" s="612"/>
      <c r="K180" s="612"/>
      <c r="L180" s="612"/>
      <c r="M180" s="612"/>
      <c r="N180" s="612"/>
      <c r="O180" s="612"/>
      <c r="P180" s="612"/>
      <c r="Q180" s="612"/>
      <c r="R180" s="612"/>
      <c r="S180" s="612"/>
      <c r="T180" s="612"/>
      <c r="U180" s="612"/>
      <c r="V180" s="612"/>
      <c r="W180" s="612"/>
      <c r="X180" s="612"/>
      <c r="Y180" s="612"/>
    </row>
    <row r="181" spans="1:25" s="609" customFormat="1" ht="14.25" customHeight="1">
      <c r="A181" s="610"/>
      <c r="B181" s="759"/>
      <c r="C181" s="760"/>
      <c r="D181" s="760"/>
      <c r="E181" s="761"/>
      <c r="F181" s="618"/>
      <c r="G181" s="618"/>
      <c r="H181" s="618"/>
      <c r="I181" s="618"/>
      <c r="J181" s="612"/>
      <c r="K181" s="612"/>
      <c r="L181" s="612"/>
      <c r="M181" s="612"/>
      <c r="N181" s="612"/>
      <c r="O181" s="612"/>
      <c r="P181" s="612"/>
      <c r="Q181" s="612"/>
      <c r="R181" s="612"/>
      <c r="S181" s="612"/>
      <c r="T181" s="612"/>
      <c r="U181" s="612"/>
      <c r="V181" s="612"/>
      <c r="W181" s="612"/>
      <c r="X181" s="612"/>
      <c r="Y181" s="612"/>
    </row>
    <row r="182" spans="1:25" s="609" customFormat="1" ht="45" customHeight="1">
      <c r="A182" s="722">
        <v>4</v>
      </c>
      <c r="B182" s="1077" t="s">
        <v>967</v>
      </c>
      <c r="C182" s="1077"/>
      <c r="D182" s="1077"/>
      <c r="E182" s="1077"/>
      <c r="F182" s="1077"/>
      <c r="G182" s="1077"/>
      <c r="H182" s="1077"/>
      <c r="I182" s="721"/>
      <c r="J182" s="612"/>
      <c r="K182" s="612"/>
      <c r="L182" s="612"/>
      <c r="M182" s="612"/>
      <c r="N182" s="612"/>
      <c r="O182" s="612"/>
      <c r="P182" s="612"/>
      <c r="Q182" s="612"/>
      <c r="R182" s="612"/>
      <c r="S182" s="612" t="s">
        <v>538</v>
      </c>
      <c r="T182" s="612"/>
      <c r="U182" s="612"/>
      <c r="V182" s="612"/>
      <c r="W182" s="612"/>
      <c r="X182" s="612"/>
      <c r="Y182" s="612"/>
    </row>
    <row r="183" spans="1:25" s="609" customFormat="1" ht="12.75" customHeight="1">
      <c r="A183" s="751"/>
      <c r="B183" s="1117"/>
      <c r="C183" s="1118"/>
      <c r="D183" s="1118"/>
      <c r="E183" s="1118"/>
      <c r="F183" s="752"/>
      <c r="G183" s="753"/>
      <c r="H183" s="753"/>
      <c r="I183" s="754"/>
      <c r="J183" s="612"/>
      <c r="K183" s="612"/>
      <c r="L183" s="612"/>
      <c r="M183" s="612"/>
      <c r="N183" s="612"/>
      <c r="O183" s="612"/>
      <c r="P183" s="612"/>
      <c r="Q183" s="612"/>
      <c r="R183" s="612"/>
      <c r="S183" s="612" t="s">
        <v>472</v>
      </c>
      <c r="T183" s="612"/>
      <c r="U183" s="612"/>
      <c r="V183" s="612"/>
      <c r="W183" s="612"/>
      <c r="X183" s="612"/>
      <c r="Y183" s="612"/>
    </row>
    <row r="184" spans="1:25" s="609" customFormat="1" ht="52.5" customHeight="1">
      <c r="A184" s="722">
        <v>5</v>
      </c>
      <c r="B184" s="1077" t="s">
        <v>968</v>
      </c>
      <c r="C184" s="1077"/>
      <c r="D184" s="1077"/>
      <c r="E184" s="1077"/>
      <c r="F184" s="1077"/>
      <c r="G184" s="1077"/>
      <c r="H184" s="1077"/>
      <c r="I184" s="721"/>
      <c r="J184" s="612"/>
      <c r="K184" s="612"/>
      <c r="L184" s="612"/>
      <c r="M184" s="612"/>
      <c r="N184" s="612"/>
      <c r="O184" s="612"/>
      <c r="P184" s="612"/>
      <c r="Q184" s="612"/>
      <c r="R184" s="612"/>
      <c r="S184" s="612"/>
      <c r="T184" s="612"/>
      <c r="U184" s="612"/>
      <c r="V184" s="612"/>
      <c r="W184" s="612"/>
      <c r="X184" s="612"/>
      <c r="Y184" s="612"/>
    </row>
    <row r="185" spans="1:25" s="609" customFormat="1" ht="12" customHeight="1">
      <c r="A185" s="751"/>
      <c r="B185" s="1117"/>
      <c r="C185" s="1118"/>
      <c r="D185" s="1118"/>
      <c r="E185" s="1118"/>
      <c r="F185" s="752"/>
      <c r="G185" s="753"/>
      <c r="H185" s="753"/>
      <c r="I185" s="754"/>
      <c r="J185" s="612"/>
      <c r="K185" s="612"/>
      <c r="L185" s="612"/>
      <c r="M185" s="612"/>
      <c r="N185" s="612"/>
      <c r="O185" s="612"/>
      <c r="P185" s="612"/>
      <c r="Q185" s="612"/>
      <c r="R185" s="612"/>
      <c r="S185" s="612"/>
      <c r="T185" s="612"/>
      <c r="U185" s="612"/>
      <c r="V185" s="612"/>
      <c r="W185" s="612"/>
      <c r="X185" s="612"/>
      <c r="Y185" s="612"/>
    </row>
    <row r="186" spans="1:25" s="609" customFormat="1" ht="72" customHeight="1">
      <c r="A186" s="722">
        <v>6</v>
      </c>
      <c r="B186" s="1077" t="s">
        <v>1073</v>
      </c>
      <c r="C186" s="1077"/>
      <c r="D186" s="1077"/>
      <c r="E186" s="1077"/>
      <c r="F186" s="1077"/>
      <c r="G186" s="1077"/>
      <c r="H186" s="1077"/>
      <c r="I186" s="721"/>
      <c r="J186" s="612"/>
      <c r="K186" s="612"/>
      <c r="L186" s="612"/>
      <c r="M186" s="612"/>
      <c r="N186" s="612"/>
      <c r="O186" s="612"/>
      <c r="P186" s="612"/>
      <c r="Q186" s="612"/>
      <c r="R186" s="612"/>
      <c r="S186" s="612"/>
      <c r="T186" s="612"/>
      <c r="U186" s="612"/>
      <c r="V186" s="612"/>
      <c r="W186" s="612"/>
      <c r="X186" s="612"/>
      <c r="Y186" s="612"/>
    </row>
    <row r="187" spans="1:25" s="609" customFormat="1" ht="16.5">
      <c r="A187" s="751"/>
      <c r="B187" s="1117"/>
      <c r="C187" s="1118"/>
      <c r="D187" s="1118"/>
      <c r="E187" s="1118"/>
      <c r="F187" s="752"/>
      <c r="G187" s="753"/>
      <c r="H187" s="753"/>
      <c r="I187" s="754"/>
      <c r="J187" s="612"/>
      <c r="K187" s="612"/>
      <c r="L187" s="612"/>
      <c r="M187" s="612"/>
      <c r="N187" s="612"/>
      <c r="O187" s="612"/>
      <c r="P187" s="612"/>
      <c r="Q187" s="612"/>
      <c r="R187" s="612"/>
      <c r="S187" s="612"/>
      <c r="T187" s="612"/>
      <c r="U187" s="612"/>
      <c r="V187" s="612"/>
      <c r="W187" s="612"/>
      <c r="X187" s="612"/>
      <c r="Y187" s="612"/>
    </row>
    <row r="188" spans="1:25" s="609" customFormat="1" ht="42" customHeight="1">
      <c r="A188" s="722">
        <v>7</v>
      </c>
      <c r="B188" s="1078" t="s">
        <v>624</v>
      </c>
      <c r="C188" s="1078"/>
      <c r="D188" s="1078"/>
      <c r="E188" s="1078"/>
      <c r="F188" s="735"/>
      <c r="G188" s="1080"/>
      <c r="H188" s="1081"/>
      <c r="I188" s="735"/>
      <c r="J188" s="612"/>
      <c r="K188" s="612"/>
      <c r="L188" s="612"/>
      <c r="M188" s="612"/>
      <c r="N188" s="612"/>
      <c r="O188" s="612"/>
      <c r="P188" s="612"/>
      <c r="Q188" s="612"/>
      <c r="R188" s="612"/>
      <c r="S188" s="612"/>
      <c r="T188" s="612"/>
      <c r="U188" s="612"/>
      <c r="V188" s="612"/>
      <c r="W188" s="612"/>
      <c r="X188" s="612"/>
      <c r="Y188" s="612"/>
    </row>
    <row r="189" spans="1:25" s="609" customFormat="1" ht="21.75" customHeight="1">
      <c r="A189" s="610"/>
      <c r="B189" s="608"/>
      <c r="C189" s="608"/>
      <c r="D189" s="608"/>
      <c r="E189" s="608"/>
      <c r="F189" s="608"/>
      <c r="G189" s="608"/>
      <c r="H189" s="608"/>
      <c r="I189" s="608"/>
      <c r="J189" s="608"/>
    </row>
    <row r="190" spans="1:25" ht="27" customHeight="1">
      <c r="A190" s="1119" t="s">
        <v>954</v>
      </c>
      <c r="B190" s="1120"/>
      <c r="C190" s="1120"/>
      <c r="D190" s="1120"/>
      <c r="E190" s="1120"/>
      <c r="F190" s="1120"/>
      <c r="G190" s="1120"/>
      <c r="H190" s="1120"/>
      <c r="I190" s="1121"/>
      <c r="J190" s="406"/>
      <c r="K190" s="406"/>
      <c r="L190" s="406"/>
      <c r="M190" s="448"/>
      <c r="N190" s="406"/>
      <c r="O190" s="406"/>
      <c r="P190" s="406"/>
      <c r="Q190" s="406"/>
      <c r="R190" s="406"/>
      <c r="S190" s="406"/>
      <c r="T190" s="406"/>
      <c r="U190" s="406"/>
      <c r="V190" s="406"/>
      <c r="W190" s="406"/>
      <c r="X190" s="406"/>
    </row>
    <row r="191" spans="1:25" ht="52.5" customHeight="1">
      <c r="A191" s="1098" t="s">
        <v>1074</v>
      </c>
      <c r="B191" s="1099"/>
      <c r="C191" s="1099"/>
      <c r="D191" s="1099"/>
      <c r="E191" s="1099"/>
      <c r="F191" s="1099"/>
      <c r="G191" s="1099"/>
      <c r="H191" s="1099"/>
      <c r="I191" s="1099"/>
      <c r="J191" s="406"/>
      <c r="K191" s="406"/>
      <c r="L191" s="406"/>
      <c r="M191" s="448"/>
      <c r="N191" s="406"/>
      <c r="O191" s="406"/>
      <c r="P191" s="406"/>
      <c r="Q191" s="406"/>
      <c r="R191" s="406"/>
      <c r="S191" s="406"/>
      <c r="T191" s="406"/>
      <c r="U191" s="406"/>
      <c r="V191" s="406"/>
      <c r="W191" s="406"/>
      <c r="X191" s="406"/>
    </row>
    <row r="192" spans="1:25" ht="34.5" customHeight="1">
      <c r="A192" s="722" t="s">
        <v>692</v>
      </c>
      <c r="B192" s="1109" t="s">
        <v>944</v>
      </c>
      <c r="C192" s="1109"/>
      <c r="D192" s="1109"/>
      <c r="E192" s="1109"/>
      <c r="F192" s="1110"/>
      <c r="G192" s="1110"/>
      <c r="H192" s="1110"/>
      <c r="I192" s="1085"/>
      <c r="J192" s="406"/>
      <c r="K192" s="406"/>
      <c r="L192" s="406"/>
      <c r="M192" s="448"/>
      <c r="N192" s="406"/>
      <c r="O192" s="406"/>
      <c r="P192" s="406"/>
      <c r="Q192" s="406"/>
      <c r="R192" s="406"/>
      <c r="S192" s="406"/>
      <c r="T192" s="406"/>
      <c r="U192" s="406"/>
      <c r="V192" s="406"/>
      <c r="W192" s="406"/>
      <c r="X192" s="406"/>
    </row>
    <row r="193" spans="1:24" ht="97.5" customHeight="1">
      <c r="A193" s="722" t="s">
        <v>693</v>
      </c>
      <c r="B193" s="1111" t="s">
        <v>1075</v>
      </c>
      <c r="C193" s="1112"/>
      <c r="D193" s="1112"/>
      <c r="E193" s="1113"/>
      <c r="F193" s="1084"/>
      <c r="G193" s="1110"/>
      <c r="H193" s="1110"/>
      <c r="I193" s="1085"/>
      <c r="J193" s="406"/>
      <c r="K193" s="406"/>
      <c r="L193" s="406"/>
      <c r="M193" s="448"/>
      <c r="N193" s="406"/>
      <c r="O193" s="406"/>
      <c r="P193" s="406"/>
      <c r="Q193" s="406"/>
      <c r="R193" s="406"/>
      <c r="S193" s="406"/>
      <c r="T193" s="406"/>
      <c r="U193" s="406"/>
      <c r="V193" s="406"/>
      <c r="W193" s="406"/>
      <c r="X193" s="406"/>
    </row>
    <row r="194" spans="1:24" ht="63.75" customHeight="1">
      <c r="A194" s="722" t="s">
        <v>694</v>
      </c>
      <c r="B194" s="1114" t="s">
        <v>970</v>
      </c>
      <c r="C194" s="1114"/>
      <c r="D194" s="1114"/>
      <c r="E194" s="1115"/>
      <c r="F194" s="1110"/>
      <c r="G194" s="1110"/>
      <c r="H194" s="1110"/>
      <c r="I194" s="1085"/>
      <c r="J194" s="406"/>
      <c r="K194" s="406"/>
      <c r="L194" s="406"/>
      <c r="M194" s="448"/>
      <c r="N194" s="406"/>
      <c r="O194" s="406"/>
      <c r="P194" s="406"/>
      <c r="Q194" s="406"/>
      <c r="R194" s="406"/>
      <c r="S194" s="406"/>
      <c r="T194" s="406"/>
      <c r="U194" s="406"/>
      <c r="V194" s="406"/>
      <c r="W194" s="406"/>
      <c r="X194" s="406"/>
    </row>
    <row r="195" spans="1:24" ht="24.75" customHeight="1">
      <c r="A195" s="737" t="s">
        <v>956</v>
      </c>
      <c r="B195" s="1166" t="s">
        <v>957</v>
      </c>
      <c r="C195" s="1167"/>
      <c r="D195" s="1167"/>
      <c r="E195" s="1167"/>
      <c r="F195" s="1167"/>
      <c r="G195" s="1167"/>
      <c r="H195" s="1167"/>
      <c r="I195" s="1168"/>
      <c r="J195" s="323"/>
      <c r="K195" s="323"/>
      <c r="L195" s="323"/>
      <c r="M195" s="323"/>
      <c r="N195" s="323"/>
      <c r="O195" s="323"/>
      <c r="P195" s="323"/>
      <c r="Q195" s="323"/>
      <c r="R195" s="323"/>
      <c r="S195" s="323"/>
      <c r="T195" s="323"/>
      <c r="U195" s="323"/>
      <c r="V195" s="323"/>
      <c r="W195" s="323"/>
      <c r="X195" s="323"/>
    </row>
    <row r="196" spans="1:24" ht="36" customHeight="1">
      <c r="A196" s="722">
        <v>1</v>
      </c>
      <c r="B196" s="1082" t="s">
        <v>616</v>
      </c>
      <c r="C196" s="1082"/>
      <c r="D196" s="1082"/>
      <c r="E196" s="1104"/>
      <c r="F196" s="735"/>
      <c r="G196" s="1084"/>
      <c r="H196" s="1085"/>
      <c r="I196" s="727"/>
      <c r="J196" s="323"/>
      <c r="K196" s="323"/>
      <c r="L196" s="323"/>
      <c r="M196" s="323"/>
      <c r="N196" s="323"/>
      <c r="O196" s="323"/>
      <c r="P196" s="323"/>
      <c r="Q196" s="323"/>
      <c r="R196" s="323"/>
      <c r="S196" s="323"/>
      <c r="T196" s="323"/>
      <c r="U196" s="323"/>
      <c r="V196" s="323"/>
      <c r="W196" s="323"/>
      <c r="X196" s="323"/>
    </row>
    <row r="197" spans="1:24" ht="42" customHeight="1">
      <c r="A197" s="722">
        <v>2</v>
      </c>
      <c r="B197" s="1082" t="s">
        <v>617</v>
      </c>
      <c r="C197" s="1082"/>
      <c r="D197" s="1082"/>
      <c r="E197" s="1104"/>
      <c r="F197" s="735"/>
      <c r="G197" s="1084"/>
      <c r="H197" s="1085"/>
      <c r="I197" s="727"/>
      <c r="J197" s="323"/>
      <c r="K197" s="323"/>
      <c r="L197" s="323"/>
      <c r="M197" s="323"/>
      <c r="N197" s="323"/>
      <c r="O197" s="323"/>
      <c r="P197" s="323"/>
      <c r="Q197" s="323"/>
      <c r="R197" s="323"/>
      <c r="S197" s="323"/>
      <c r="T197" s="323"/>
      <c r="U197" s="323"/>
      <c r="V197" s="323"/>
      <c r="W197" s="323"/>
      <c r="X197" s="323"/>
    </row>
    <row r="198" spans="1:24" ht="33" customHeight="1">
      <c r="A198" s="762">
        <v>3</v>
      </c>
      <c r="B198" s="1105" t="s">
        <v>958</v>
      </c>
      <c r="C198" s="1105"/>
      <c r="D198" s="1105"/>
      <c r="E198" s="1106"/>
      <c r="F198" s="735"/>
      <c r="G198" s="1084"/>
      <c r="H198" s="1085"/>
      <c r="I198" s="727"/>
      <c r="J198" s="323"/>
      <c r="K198" s="323"/>
      <c r="L198" s="323"/>
      <c r="M198" s="323"/>
      <c r="N198" s="323"/>
      <c r="O198" s="323"/>
      <c r="P198" s="323"/>
      <c r="Q198" s="323"/>
      <c r="R198" s="323"/>
      <c r="S198" s="323"/>
      <c r="T198" s="323"/>
      <c r="U198" s="323"/>
      <c r="V198" s="323"/>
      <c r="W198" s="323"/>
      <c r="X198" s="323"/>
    </row>
    <row r="199" spans="1:24" ht="31.5" customHeight="1">
      <c r="A199" s="763"/>
      <c r="B199" s="1107"/>
      <c r="C199" s="1107"/>
      <c r="D199" s="1107"/>
      <c r="E199" s="1108"/>
      <c r="F199" s="735"/>
      <c r="G199" s="1084"/>
      <c r="H199" s="1085"/>
      <c r="I199" s="727"/>
      <c r="J199" s="323"/>
      <c r="K199" s="323"/>
      <c r="L199" s="323"/>
      <c r="M199" s="323"/>
      <c r="N199" s="323"/>
      <c r="O199" s="323"/>
      <c r="P199" s="323"/>
      <c r="Q199" s="323"/>
      <c r="R199" s="323"/>
      <c r="S199" s="323"/>
      <c r="T199" s="323"/>
      <c r="U199" s="323"/>
      <c r="V199" s="323"/>
      <c r="W199" s="323"/>
      <c r="X199" s="323"/>
    </row>
    <row r="200" spans="1:24" ht="28.5" customHeight="1">
      <c r="A200" s="763"/>
      <c r="B200" s="1107"/>
      <c r="C200" s="1107"/>
      <c r="D200" s="1107"/>
      <c r="E200" s="1108"/>
      <c r="F200" s="735"/>
      <c r="G200" s="1084"/>
      <c r="H200" s="1085"/>
      <c r="I200" s="727"/>
      <c r="J200" s="323"/>
      <c r="K200" s="323"/>
      <c r="L200" s="323"/>
      <c r="M200" s="323"/>
      <c r="N200" s="323"/>
      <c r="O200" s="323"/>
      <c r="P200" s="323"/>
      <c r="Q200" s="323"/>
      <c r="R200" s="323"/>
      <c r="S200" s="323"/>
      <c r="T200" s="323"/>
      <c r="U200" s="323"/>
      <c r="V200" s="323"/>
      <c r="W200" s="323"/>
      <c r="X200" s="323"/>
    </row>
    <row r="201" spans="1:24" ht="32.25" customHeight="1">
      <c r="A201" s="763"/>
      <c r="B201" s="1107"/>
      <c r="C201" s="1107"/>
      <c r="D201" s="1107"/>
      <c r="E201" s="1108"/>
      <c r="F201" s="735"/>
      <c r="G201" s="1084"/>
      <c r="H201" s="1085"/>
      <c r="I201" s="727"/>
      <c r="J201" s="323"/>
      <c r="K201" s="323"/>
      <c r="L201" s="323"/>
      <c r="M201" s="323"/>
      <c r="N201" s="323"/>
      <c r="O201" s="323"/>
      <c r="P201" s="323"/>
      <c r="Q201" s="323"/>
      <c r="R201" s="323"/>
      <c r="S201" s="323"/>
      <c r="T201" s="323"/>
      <c r="U201" s="323"/>
      <c r="V201" s="323"/>
      <c r="W201" s="323"/>
      <c r="X201" s="323"/>
    </row>
    <row r="202" spans="1:24" ht="35.25" customHeight="1">
      <c r="A202" s="763"/>
      <c r="B202" s="1100" t="s">
        <v>619</v>
      </c>
      <c r="C202" s="1100"/>
      <c r="D202" s="1100"/>
      <c r="E202" s="1101"/>
      <c r="F202" s="735"/>
      <c r="G202" s="1084"/>
      <c r="H202" s="1085"/>
      <c r="I202" s="727"/>
      <c r="J202" s="323"/>
      <c r="K202" s="323"/>
      <c r="L202" s="323"/>
      <c r="M202" s="323"/>
      <c r="N202" s="323"/>
      <c r="O202" s="323"/>
      <c r="P202" s="323"/>
      <c r="Q202" s="323"/>
      <c r="R202" s="323"/>
      <c r="S202" s="323"/>
      <c r="T202" s="323"/>
      <c r="U202" s="323"/>
      <c r="V202" s="323"/>
      <c r="W202" s="323"/>
      <c r="X202" s="323"/>
    </row>
    <row r="203" spans="1:24" ht="35.25" customHeight="1">
      <c r="A203" s="763"/>
      <c r="B203" s="1100" t="s">
        <v>21</v>
      </c>
      <c r="C203" s="1100"/>
      <c r="D203" s="1100"/>
      <c r="E203" s="1101"/>
      <c r="F203" s="735"/>
      <c r="G203" s="1084"/>
      <c r="H203" s="1085"/>
      <c r="I203" s="727"/>
      <c r="J203" s="323"/>
      <c r="K203" s="323"/>
      <c r="L203" s="323"/>
      <c r="M203" s="323"/>
      <c r="N203" s="323"/>
      <c r="O203" s="323"/>
      <c r="P203" s="323"/>
      <c r="Q203" s="323"/>
      <c r="R203" s="323"/>
      <c r="S203" s="323"/>
      <c r="T203" s="323"/>
      <c r="U203" s="323"/>
      <c r="V203" s="323"/>
      <c r="W203" s="323"/>
      <c r="X203" s="323"/>
    </row>
    <row r="204" spans="1:24" ht="41.25" customHeight="1">
      <c r="A204" s="764"/>
      <c r="B204" s="1102" t="s">
        <v>620</v>
      </c>
      <c r="C204" s="1102"/>
      <c r="D204" s="1102"/>
      <c r="E204" s="1103"/>
      <c r="F204" s="735"/>
      <c r="G204" s="1084"/>
      <c r="H204" s="1085"/>
      <c r="I204" s="727"/>
      <c r="J204" s="323"/>
      <c r="K204" s="323"/>
      <c r="L204" s="323"/>
      <c r="M204" s="323"/>
      <c r="N204" s="323"/>
      <c r="O204" s="323"/>
      <c r="P204" s="323"/>
      <c r="Q204" s="323"/>
      <c r="R204" s="323"/>
      <c r="S204" s="323"/>
      <c r="T204" s="323"/>
      <c r="U204" s="323"/>
      <c r="V204" s="323"/>
      <c r="W204" s="323"/>
      <c r="X204" s="323"/>
    </row>
    <row r="205" spans="1:24" ht="34.5" customHeight="1">
      <c r="A205" s="751" t="s">
        <v>959</v>
      </c>
      <c r="B205" s="1098" t="s">
        <v>743</v>
      </c>
      <c r="C205" s="1099"/>
      <c r="D205" s="1099"/>
      <c r="E205" s="1099"/>
      <c r="F205" s="752"/>
      <c r="G205" s="752"/>
      <c r="H205" s="752"/>
      <c r="I205" s="752"/>
      <c r="J205" s="323"/>
      <c r="K205" s="323"/>
      <c r="L205" s="323"/>
      <c r="M205" s="323"/>
      <c r="N205" s="323"/>
      <c r="O205" s="323"/>
      <c r="P205" s="323"/>
      <c r="Q205" s="323"/>
      <c r="R205" s="323"/>
      <c r="S205" s="323"/>
      <c r="T205" s="323"/>
      <c r="U205" s="323"/>
      <c r="V205" s="323"/>
      <c r="W205" s="323"/>
      <c r="X205" s="323"/>
    </row>
    <row r="206" spans="1:24" ht="44.25" customHeight="1">
      <c r="A206" s="722" t="s">
        <v>744</v>
      </c>
      <c r="B206" s="1082" t="s">
        <v>1076</v>
      </c>
      <c r="C206" s="1082"/>
      <c r="D206" s="1082"/>
      <c r="E206" s="1083"/>
      <c r="F206" s="727"/>
      <c r="G206" s="1084"/>
      <c r="H206" s="1085"/>
      <c r="I206" s="727"/>
      <c r="J206" s="323"/>
      <c r="K206" s="323"/>
      <c r="L206" s="323"/>
      <c r="M206" s="323"/>
      <c r="N206" s="323"/>
      <c r="O206" s="323"/>
      <c r="P206" s="323"/>
      <c r="Q206" s="323"/>
      <c r="R206" s="323"/>
      <c r="S206" s="323"/>
      <c r="T206" s="323"/>
      <c r="U206" s="323"/>
      <c r="V206" s="323"/>
      <c r="W206" s="323"/>
      <c r="X206" s="323"/>
    </row>
    <row r="207" spans="1:24" ht="41.25" customHeight="1">
      <c r="A207" s="722" t="s">
        <v>745</v>
      </c>
      <c r="B207" s="1082" t="s">
        <v>1077</v>
      </c>
      <c r="C207" s="1082"/>
      <c r="D207" s="1082"/>
      <c r="E207" s="1083"/>
      <c r="F207" s="727"/>
      <c r="G207" s="1084"/>
      <c r="H207" s="1085"/>
      <c r="I207" s="727"/>
      <c r="J207" s="323"/>
      <c r="K207" s="323"/>
      <c r="L207" s="323"/>
      <c r="M207" s="323"/>
      <c r="N207" s="323"/>
      <c r="O207" s="323"/>
      <c r="P207" s="323"/>
      <c r="Q207" s="323"/>
      <c r="R207" s="323"/>
      <c r="S207" s="323"/>
      <c r="T207" s="323"/>
      <c r="U207" s="323"/>
      <c r="V207" s="323"/>
      <c r="W207" s="323"/>
      <c r="X207" s="323"/>
    </row>
    <row r="208" spans="1:24" ht="37.5" customHeight="1">
      <c r="A208" s="722" t="s">
        <v>747</v>
      </c>
      <c r="B208" s="1082" t="s">
        <v>746</v>
      </c>
      <c r="C208" s="1082"/>
      <c r="D208" s="1082"/>
      <c r="E208" s="1083"/>
      <c r="F208" s="727"/>
      <c r="G208" s="1084"/>
      <c r="H208" s="1085"/>
      <c r="I208" s="727"/>
      <c r="J208" s="323"/>
      <c r="K208" s="323"/>
      <c r="L208" s="323"/>
      <c r="M208" s="323"/>
      <c r="N208" s="323"/>
      <c r="O208" s="323"/>
      <c r="P208" s="323"/>
      <c r="Q208" s="323"/>
      <c r="R208" s="323"/>
      <c r="S208" s="323"/>
      <c r="T208" s="323"/>
      <c r="U208" s="323"/>
      <c r="V208" s="323"/>
      <c r="W208" s="323"/>
      <c r="X208" s="323"/>
    </row>
    <row r="209" spans="1:24" ht="32.25" customHeight="1">
      <c r="A209" s="722" t="s">
        <v>749</v>
      </c>
      <c r="B209" s="1082" t="s">
        <v>621</v>
      </c>
      <c r="C209" s="1082"/>
      <c r="D209" s="1082"/>
      <c r="E209" s="1083"/>
      <c r="F209" s="727"/>
      <c r="G209" s="1084"/>
      <c r="H209" s="1085"/>
      <c r="I209" s="727"/>
      <c r="J209" s="323"/>
      <c r="K209" s="323"/>
      <c r="L209" s="323"/>
      <c r="M209" s="323"/>
      <c r="N209" s="323"/>
      <c r="O209" s="323"/>
      <c r="P209" s="323"/>
      <c r="Q209" s="323"/>
      <c r="R209" s="323"/>
      <c r="S209" s="323"/>
      <c r="T209" s="323"/>
      <c r="U209" s="323"/>
      <c r="V209" s="323"/>
      <c r="W209" s="323"/>
      <c r="X209" s="323"/>
    </row>
    <row r="210" spans="1:24" ht="37.5" customHeight="1">
      <c r="A210" s="722" t="s">
        <v>750</v>
      </c>
      <c r="B210" s="1082" t="s">
        <v>1078</v>
      </c>
      <c r="C210" s="1082"/>
      <c r="D210" s="1082"/>
      <c r="E210" s="1083"/>
      <c r="F210" s="727"/>
      <c r="G210" s="1084"/>
      <c r="H210" s="1085"/>
      <c r="I210" s="727"/>
      <c r="J210" s="323"/>
      <c r="K210" s="323"/>
      <c r="L210" s="323"/>
      <c r="M210" s="323"/>
      <c r="N210" s="323"/>
      <c r="O210" s="323"/>
      <c r="P210" s="323"/>
      <c r="Q210" s="323"/>
      <c r="R210" s="323"/>
      <c r="S210" s="323"/>
      <c r="T210" s="323"/>
      <c r="U210" s="323"/>
      <c r="V210" s="323"/>
      <c r="W210" s="323"/>
      <c r="X210" s="323"/>
    </row>
    <row r="211" spans="1:24" ht="49.5" customHeight="1">
      <c r="A211" s="1086" t="s">
        <v>740</v>
      </c>
      <c r="B211" s="1088" t="s">
        <v>941</v>
      </c>
      <c r="C211" s="1089"/>
      <c r="D211" s="1089"/>
      <c r="E211" s="1090"/>
      <c r="F211" s="765"/>
      <c r="G211" s="730"/>
      <c r="H211" s="731"/>
      <c r="I211" s="729"/>
      <c r="J211" s="323"/>
      <c r="K211" s="323"/>
      <c r="L211" s="323"/>
      <c r="M211" s="323"/>
      <c r="N211" s="323"/>
      <c r="O211" s="323"/>
      <c r="P211" s="323"/>
      <c r="Q211" s="323"/>
      <c r="R211" s="323"/>
      <c r="S211" s="323"/>
      <c r="T211" s="323"/>
      <c r="U211" s="323"/>
      <c r="V211" s="323"/>
      <c r="W211" s="323"/>
      <c r="X211" s="323"/>
    </row>
    <row r="212" spans="1:24" ht="36" customHeight="1">
      <c r="A212" s="1087"/>
      <c r="B212" s="1091" t="s">
        <v>623</v>
      </c>
      <c r="C212" s="1078"/>
      <c r="D212" s="1078"/>
      <c r="E212" s="1079"/>
      <c r="F212" s="766" t="s">
        <v>1068</v>
      </c>
      <c r="G212" s="767" t="s">
        <v>1068</v>
      </c>
      <c r="H212" s="740"/>
      <c r="I212" s="766" t="s">
        <v>1068</v>
      </c>
      <c r="J212" s="323"/>
      <c r="K212" s="323"/>
      <c r="L212" s="323"/>
      <c r="M212" s="323"/>
      <c r="N212" s="323"/>
      <c r="O212" s="323"/>
      <c r="P212" s="323"/>
      <c r="Q212" s="323"/>
      <c r="R212" s="323"/>
      <c r="S212" s="323"/>
      <c r="T212" s="323"/>
      <c r="U212" s="323"/>
      <c r="V212" s="323"/>
      <c r="W212" s="323"/>
      <c r="X212" s="323"/>
    </row>
    <row r="213" spans="1:24" ht="19.5" customHeight="1">
      <c r="A213" s="722"/>
      <c r="B213" s="1096" t="s">
        <v>729</v>
      </c>
      <c r="C213" s="1096"/>
      <c r="D213" s="1096"/>
      <c r="E213" s="1096"/>
      <c r="F213" s="1096"/>
      <c r="G213" s="1096"/>
      <c r="H213" s="1096"/>
      <c r="I213" s="1097"/>
      <c r="J213" s="323"/>
      <c r="K213" s="323"/>
      <c r="L213" s="323"/>
      <c r="M213" s="323"/>
      <c r="N213" s="323"/>
      <c r="O213" s="323"/>
      <c r="P213" s="323"/>
      <c r="Q213" s="323"/>
      <c r="R213" s="323"/>
      <c r="S213" s="323"/>
      <c r="T213" s="323"/>
      <c r="U213" s="323"/>
      <c r="V213" s="323"/>
      <c r="W213" s="323"/>
      <c r="X213" s="323"/>
    </row>
    <row r="214" spans="1:24" ht="39" customHeight="1">
      <c r="A214" s="738" t="s">
        <v>960</v>
      </c>
      <c r="B214" s="1098" t="s">
        <v>768</v>
      </c>
      <c r="C214" s="1099"/>
      <c r="D214" s="1099"/>
      <c r="E214" s="1099"/>
      <c r="F214" s="752"/>
      <c r="G214" s="768"/>
      <c r="H214" s="768"/>
      <c r="I214" s="769"/>
      <c r="J214" s="323"/>
      <c r="K214" s="323"/>
      <c r="L214" s="323"/>
      <c r="M214" s="323"/>
      <c r="N214" s="323"/>
      <c r="O214" s="323"/>
      <c r="P214" s="323"/>
      <c r="Q214" s="323"/>
      <c r="R214" s="323"/>
      <c r="S214" s="323"/>
      <c r="T214" s="323"/>
      <c r="U214" s="323"/>
      <c r="V214" s="323"/>
      <c r="W214" s="323"/>
      <c r="X214" s="323"/>
    </row>
    <row r="215" spans="1:24" ht="40.5" customHeight="1">
      <c r="A215" s="722" t="s">
        <v>744</v>
      </c>
      <c r="B215" s="1082" t="s">
        <v>1079</v>
      </c>
      <c r="C215" s="1082"/>
      <c r="D215" s="1082"/>
      <c r="E215" s="1083"/>
      <c r="F215" s="728"/>
      <c r="G215" s="1084"/>
      <c r="H215" s="1085"/>
      <c r="I215" s="728"/>
      <c r="J215" s="323"/>
      <c r="K215" s="323"/>
      <c r="L215" s="323"/>
      <c r="M215" s="323"/>
      <c r="N215" s="323"/>
      <c r="O215" s="323"/>
      <c r="P215" s="323"/>
      <c r="Q215" s="323"/>
      <c r="R215" s="323"/>
      <c r="S215" s="323"/>
      <c r="T215" s="323"/>
      <c r="U215" s="323"/>
      <c r="V215" s="323"/>
      <c r="W215" s="323"/>
      <c r="X215" s="323"/>
    </row>
    <row r="216" spans="1:24" ht="30" customHeight="1">
      <c r="A216" s="722" t="s">
        <v>745</v>
      </c>
      <c r="B216" s="1082" t="s">
        <v>736</v>
      </c>
      <c r="C216" s="1082"/>
      <c r="D216" s="1082"/>
      <c r="E216" s="1083"/>
      <c r="F216" s="731"/>
      <c r="G216" s="622"/>
      <c r="H216" s="720"/>
      <c r="I216" s="755"/>
      <c r="J216" s="323"/>
      <c r="K216" s="323"/>
      <c r="L216" s="323"/>
      <c r="M216" s="323"/>
      <c r="N216" s="323"/>
      <c r="O216" s="323"/>
      <c r="P216" s="323"/>
      <c r="Q216" s="323"/>
      <c r="R216" s="323"/>
      <c r="S216" s="323"/>
      <c r="T216" s="323"/>
      <c r="U216" s="323"/>
      <c r="V216" s="323"/>
      <c r="W216" s="323"/>
      <c r="X216" s="323"/>
    </row>
    <row r="217" spans="1:24" ht="35.25" customHeight="1">
      <c r="A217" s="722" t="s">
        <v>747</v>
      </c>
      <c r="B217" s="1082" t="s">
        <v>1080</v>
      </c>
      <c r="C217" s="1082"/>
      <c r="D217" s="1082"/>
      <c r="E217" s="1083"/>
      <c r="F217" s="727"/>
      <c r="G217" s="1084"/>
      <c r="H217" s="1085"/>
      <c r="I217" s="727"/>
      <c r="J217" s="323"/>
      <c r="K217" s="323"/>
      <c r="L217" s="323"/>
      <c r="M217" s="323"/>
      <c r="N217" s="323"/>
      <c r="O217" s="323"/>
      <c r="P217" s="323"/>
      <c r="Q217" s="323"/>
      <c r="R217" s="323"/>
      <c r="S217" s="323"/>
      <c r="T217" s="323"/>
      <c r="U217" s="323"/>
      <c r="V217" s="323"/>
      <c r="W217" s="323"/>
      <c r="X217" s="323"/>
    </row>
    <row r="218" spans="1:24" ht="31.5" customHeight="1">
      <c r="A218" s="722" t="s">
        <v>749</v>
      </c>
      <c r="B218" s="1082" t="s">
        <v>621</v>
      </c>
      <c r="C218" s="1082"/>
      <c r="D218" s="1082"/>
      <c r="E218" s="1083"/>
      <c r="F218" s="727"/>
      <c r="G218" s="1084"/>
      <c r="H218" s="1085"/>
      <c r="I218" s="727"/>
      <c r="J218" s="323"/>
      <c r="K218" s="323"/>
      <c r="L218" s="323"/>
      <c r="M218" s="323"/>
      <c r="N218" s="323"/>
      <c r="O218" s="323"/>
      <c r="P218" s="323"/>
      <c r="Q218" s="323"/>
      <c r="R218" s="323"/>
      <c r="S218" s="323"/>
      <c r="T218" s="323"/>
      <c r="U218" s="323"/>
      <c r="V218" s="323"/>
      <c r="W218" s="323"/>
      <c r="X218" s="323"/>
    </row>
    <row r="219" spans="1:24" ht="33" customHeight="1">
      <c r="A219" s="722" t="s">
        <v>750</v>
      </c>
      <c r="B219" s="1082" t="s">
        <v>1081</v>
      </c>
      <c r="C219" s="1082"/>
      <c r="D219" s="1082"/>
      <c r="E219" s="1083"/>
      <c r="F219" s="727"/>
      <c r="G219" s="1084"/>
      <c r="H219" s="1085"/>
      <c r="I219" s="727"/>
      <c r="J219" s="323"/>
      <c r="K219" s="323"/>
      <c r="L219" s="323"/>
      <c r="M219" s="323"/>
      <c r="N219" s="323"/>
      <c r="O219" s="323"/>
      <c r="P219" s="323"/>
      <c r="Q219" s="323"/>
      <c r="R219" s="323"/>
      <c r="S219" s="323"/>
      <c r="T219" s="323"/>
      <c r="U219" s="323"/>
      <c r="V219" s="323"/>
      <c r="W219" s="323"/>
      <c r="X219" s="323"/>
    </row>
    <row r="220" spans="1:24" ht="48" customHeight="1">
      <c r="A220" s="1086" t="s">
        <v>777</v>
      </c>
      <c r="B220" s="1088" t="s">
        <v>622</v>
      </c>
      <c r="C220" s="1089"/>
      <c r="D220" s="1089"/>
      <c r="E220" s="1090"/>
      <c r="F220" s="729"/>
      <c r="G220" s="730"/>
      <c r="H220" s="731"/>
      <c r="I220" s="729"/>
    </row>
    <row r="221" spans="1:24" ht="48" customHeight="1">
      <c r="A221" s="1087"/>
      <c r="B221" s="1091" t="s">
        <v>623</v>
      </c>
      <c r="C221" s="1078"/>
      <c r="D221" s="1078"/>
      <c r="E221" s="1079"/>
      <c r="F221" s="756" t="s">
        <v>1072</v>
      </c>
      <c r="G221" s="756" t="s">
        <v>1072</v>
      </c>
      <c r="H221" s="757"/>
      <c r="I221" s="756" t="s">
        <v>1072</v>
      </c>
    </row>
    <row r="222" spans="1:24" ht="16.5" customHeight="1">
      <c r="A222" s="649"/>
      <c r="B222" s="718"/>
      <c r="C222" s="718"/>
      <c r="D222" s="718"/>
      <c r="E222" s="718"/>
      <c r="F222" s="718"/>
      <c r="G222" s="718"/>
      <c r="H222" s="718"/>
      <c r="I222" s="718"/>
    </row>
    <row r="223" spans="1:24" ht="53.25" customHeight="1">
      <c r="A223" s="722">
        <v>5</v>
      </c>
      <c r="B223" s="1077" t="s">
        <v>975</v>
      </c>
      <c r="C223" s="1077"/>
      <c r="D223" s="1077"/>
      <c r="E223" s="1077"/>
      <c r="F223" s="1077"/>
      <c r="G223" s="1077"/>
      <c r="H223" s="1077"/>
      <c r="I223" s="770"/>
    </row>
    <row r="224" spans="1:24" ht="9" customHeight="1">
      <c r="A224" s="610"/>
      <c r="B224" s="1092"/>
      <c r="C224" s="1092"/>
      <c r="D224" s="1092"/>
      <c r="E224" s="1092"/>
      <c r="F224" s="1092"/>
      <c r="G224" s="1092"/>
      <c r="H224" s="1092"/>
      <c r="I224" s="1092"/>
    </row>
    <row r="225" spans="1:24" ht="61.5" customHeight="1">
      <c r="A225" s="722">
        <v>6</v>
      </c>
      <c r="B225" s="1077" t="s">
        <v>976</v>
      </c>
      <c r="C225" s="1077"/>
      <c r="D225" s="1077"/>
      <c r="E225" s="1077"/>
      <c r="F225" s="1077"/>
      <c r="G225" s="1077"/>
      <c r="H225" s="1077"/>
      <c r="I225" s="770"/>
    </row>
    <row r="226" spans="1:24" ht="15.75" customHeight="1">
      <c r="A226" s="1093"/>
      <c r="B226" s="1094"/>
      <c r="C226" s="1094"/>
      <c r="D226" s="1094"/>
      <c r="E226" s="1094"/>
      <c r="F226" s="1094"/>
      <c r="G226" s="1094"/>
      <c r="H226" s="1094"/>
      <c r="I226" s="1095"/>
    </row>
    <row r="227" spans="1:24" ht="72" customHeight="1">
      <c r="A227" s="722">
        <v>7</v>
      </c>
      <c r="B227" s="1077" t="s">
        <v>1082</v>
      </c>
      <c r="C227" s="1077"/>
      <c r="D227" s="1077"/>
      <c r="E227" s="1077"/>
      <c r="F227" s="1077"/>
      <c r="G227" s="1077"/>
      <c r="H227" s="1077"/>
      <c r="I227" s="770"/>
    </row>
    <row r="228" spans="1:24" ht="45.75" customHeight="1">
      <c r="A228" s="771">
        <v>8</v>
      </c>
      <c r="B228" s="1078" t="s">
        <v>624</v>
      </c>
      <c r="C228" s="1078"/>
      <c r="D228" s="1078"/>
      <c r="E228" s="1079"/>
      <c r="F228" s="735"/>
      <c r="G228" s="1080"/>
      <c r="H228" s="1081"/>
      <c r="I228" s="735"/>
    </row>
    <row r="229" spans="1:24" s="609" customFormat="1" ht="12" customHeight="1">
      <c r="A229" s="608"/>
      <c r="B229" s="608"/>
      <c r="C229" s="608"/>
      <c r="D229" s="608"/>
      <c r="E229" s="608"/>
      <c r="F229" s="608"/>
      <c r="G229" s="608"/>
      <c r="H229" s="608"/>
      <c r="I229" s="608"/>
      <c r="J229" s="608"/>
    </row>
    <row r="230" spans="1:24" ht="21" hidden="1" customHeight="1">
      <c r="A230" s="340"/>
      <c r="B230" s="302"/>
      <c r="C230" s="302"/>
      <c r="D230" s="302"/>
      <c r="E230" s="447"/>
      <c r="F230" s="447"/>
      <c r="G230" s="447"/>
      <c r="H230" s="619"/>
      <c r="I230" s="406"/>
      <c r="J230" s="406"/>
      <c r="K230" s="406"/>
      <c r="L230" s="406"/>
      <c r="M230" s="448"/>
      <c r="N230" s="406"/>
      <c r="O230" s="406"/>
      <c r="P230" s="406"/>
      <c r="Q230" s="406"/>
      <c r="R230" s="406"/>
      <c r="S230" s="406"/>
      <c r="T230" s="406"/>
      <c r="U230" s="406"/>
      <c r="V230" s="406"/>
      <c r="W230" s="406"/>
      <c r="X230" s="406"/>
    </row>
    <row r="231" spans="1:24" ht="10.5" hidden="1" customHeight="1">
      <c r="A231" s="340"/>
      <c r="B231" s="302"/>
      <c r="C231" s="302"/>
      <c r="D231" s="302"/>
      <c r="E231" s="447"/>
      <c r="F231" s="447"/>
      <c r="G231" s="447"/>
      <c r="H231" s="619"/>
      <c r="I231" s="406"/>
      <c r="J231" s="406"/>
      <c r="K231" s="406"/>
      <c r="L231" s="406"/>
      <c r="M231" s="448"/>
      <c r="N231" s="406"/>
      <c r="O231" s="406"/>
      <c r="P231" s="406"/>
      <c r="Q231" s="406"/>
      <c r="R231" s="406"/>
      <c r="S231" s="406"/>
      <c r="T231" s="406"/>
      <c r="U231" s="406"/>
      <c r="V231" s="406"/>
      <c r="W231" s="406"/>
      <c r="X231" s="406"/>
    </row>
    <row r="232" spans="1:24" ht="10.5" hidden="1" customHeight="1">
      <c r="A232" s="340"/>
      <c r="B232" s="302"/>
      <c r="C232" s="302"/>
      <c r="D232" s="302"/>
      <c r="E232" s="447"/>
      <c r="F232" s="447"/>
      <c r="G232" s="447"/>
      <c r="H232" s="619"/>
      <c r="I232" s="406"/>
      <c r="J232" s="406"/>
      <c r="K232" s="406"/>
      <c r="L232" s="406"/>
      <c r="M232" s="448"/>
      <c r="N232" s="406"/>
      <c r="O232" s="406"/>
      <c r="P232" s="406"/>
      <c r="Q232" s="406"/>
      <c r="R232" s="406"/>
      <c r="S232" s="406"/>
      <c r="T232" s="406"/>
      <c r="U232" s="406"/>
      <c r="V232" s="406"/>
      <c r="W232" s="406"/>
      <c r="X232" s="406"/>
    </row>
    <row r="233" spans="1:24" ht="10.5" hidden="1" customHeight="1">
      <c r="A233" s="340"/>
      <c r="B233" s="302"/>
      <c r="C233" s="302"/>
      <c r="D233" s="302"/>
      <c r="E233" s="447"/>
      <c r="F233" s="447"/>
      <c r="G233" s="447"/>
      <c r="H233" s="619"/>
      <c r="I233" s="406"/>
      <c r="J233" s="406"/>
      <c r="K233" s="406"/>
      <c r="L233" s="406"/>
      <c r="M233" s="448"/>
      <c r="N233" s="406"/>
      <c r="O233" s="406"/>
      <c r="P233" s="406"/>
      <c r="Q233" s="406"/>
      <c r="R233" s="406"/>
      <c r="S233" s="406"/>
      <c r="T233" s="406"/>
      <c r="U233" s="406"/>
      <c r="V233" s="406"/>
      <c r="W233" s="406"/>
      <c r="X233" s="406"/>
    </row>
    <row r="234" spans="1:24" ht="10.5" hidden="1" customHeight="1">
      <c r="A234" s="340"/>
      <c r="B234" s="302"/>
      <c r="C234" s="302"/>
      <c r="D234" s="302"/>
      <c r="E234" s="447"/>
      <c r="F234" s="447"/>
      <c r="G234" s="447"/>
      <c r="H234" s="619"/>
      <c r="I234" s="406"/>
      <c r="J234" s="406"/>
      <c r="K234" s="406"/>
      <c r="L234" s="406"/>
      <c r="M234" s="448"/>
      <c r="N234" s="406"/>
      <c r="O234" s="406"/>
      <c r="P234" s="406"/>
      <c r="Q234" s="406"/>
      <c r="R234" s="406"/>
      <c r="S234" s="406"/>
      <c r="T234" s="406"/>
      <c r="U234" s="406"/>
      <c r="V234" s="406"/>
      <c r="W234" s="406"/>
      <c r="X234" s="406"/>
    </row>
    <row r="235" spans="1:24" ht="9.75" hidden="1" customHeight="1">
      <c r="A235" s="414"/>
      <c r="B235" s="340"/>
      <c r="C235" s="340"/>
      <c r="D235" s="627"/>
      <c r="E235" s="302"/>
      <c r="F235" s="302"/>
      <c r="G235" s="302"/>
      <c r="H235" s="628"/>
      <c r="I235" s="323"/>
      <c r="J235" s="323"/>
      <c r="K235" s="323"/>
      <c r="L235" s="323"/>
      <c r="M235" s="323"/>
      <c r="N235" s="323"/>
      <c r="O235" s="323"/>
      <c r="P235" s="323"/>
      <c r="Q235" s="323"/>
      <c r="R235" s="323"/>
      <c r="S235" s="323"/>
      <c r="T235" s="323"/>
      <c r="U235" s="323"/>
      <c r="V235" s="323"/>
      <c r="W235" s="323"/>
      <c r="X235" s="323"/>
    </row>
    <row r="236" spans="1:24" ht="15.75" hidden="1" customHeight="1">
      <c r="A236" s="414"/>
      <c r="B236" s="340"/>
      <c r="C236" s="340"/>
      <c r="D236" s="340"/>
      <c r="E236" s="340"/>
      <c r="F236" s="340"/>
      <c r="G236" s="340"/>
      <c r="H236" s="340"/>
      <c r="I236" s="340"/>
    </row>
    <row r="237" spans="1:24" ht="16.5" customHeight="1">
      <c r="A237" s="711" t="s">
        <v>828</v>
      </c>
      <c r="B237" s="1156" t="s">
        <v>792</v>
      </c>
      <c r="C237" s="1156"/>
      <c r="D237" s="1156"/>
      <c r="E237" s="1156"/>
      <c r="F237" s="1156"/>
      <c r="G237" s="1156"/>
      <c r="H237" s="1156"/>
      <c r="I237" s="712"/>
    </row>
    <row r="238" spans="1:24" ht="9" customHeight="1">
      <c r="A238" s="712"/>
      <c r="B238" s="713"/>
      <c r="C238" s="713"/>
      <c r="D238" s="713"/>
      <c r="E238" s="713"/>
      <c r="F238" s="713"/>
      <c r="G238" s="713"/>
      <c r="H238" s="712"/>
      <c r="I238" s="712"/>
    </row>
    <row r="239" spans="1:24" ht="20.100000000000001" customHeight="1">
      <c r="A239" s="714"/>
      <c r="B239" s="1158" t="s">
        <v>1083</v>
      </c>
      <c r="C239" s="1158"/>
      <c r="D239" s="1158"/>
      <c r="E239" s="1158"/>
      <c r="F239" s="1158"/>
      <c r="G239" s="1158"/>
      <c r="H239" s="1158"/>
      <c r="I239" s="715"/>
    </row>
    <row r="240" spans="1:24" ht="9" customHeight="1">
      <c r="A240" s="712"/>
      <c r="B240" s="713"/>
      <c r="C240" s="713"/>
      <c r="D240" s="713"/>
      <c r="E240" s="713"/>
      <c r="F240" s="713"/>
      <c r="G240" s="713"/>
      <c r="H240" s="712"/>
      <c r="I240" s="712"/>
    </row>
    <row r="241" spans="1:13" ht="409.5" customHeight="1">
      <c r="A241" s="716"/>
      <c r="B241" s="1159" t="s">
        <v>1092</v>
      </c>
      <c r="C241" s="1159"/>
      <c r="D241" s="1159"/>
      <c r="E241" s="1159"/>
      <c r="F241" s="1159"/>
      <c r="G241" s="1159"/>
      <c r="H241" s="1159"/>
      <c r="I241" s="712"/>
    </row>
    <row r="242" spans="1:13" ht="78.75" customHeight="1">
      <c r="A242" s="716"/>
      <c r="B242" s="1159" t="s">
        <v>1084</v>
      </c>
      <c r="C242" s="1159"/>
      <c r="D242" s="1159"/>
      <c r="E242" s="1159"/>
      <c r="F242" s="1159"/>
      <c r="G242" s="1159"/>
      <c r="H242" s="1159"/>
      <c r="I242" s="712"/>
    </row>
    <row r="243" spans="1:13" ht="14.25" customHeight="1">
      <c r="A243" s="340"/>
      <c r="B243" s="620"/>
      <c r="C243" s="620"/>
      <c r="D243" s="620"/>
      <c r="E243" s="620"/>
      <c r="F243" s="620"/>
      <c r="G243" s="620"/>
      <c r="H243" s="620"/>
      <c r="I243" s="340"/>
    </row>
    <row r="244" spans="1:13" ht="75" customHeight="1">
      <c r="A244" s="450"/>
      <c r="B244" s="986" t="s">
        <v>793</v>
      </c>
      <c r="C244" s="986"/>
      <c r="D244" s="986"/>
      <c r="E244" s="986"/>
      <c r="F244" s="986"/>
      <c r="G244" s="986"/>
      <c r="H244" s="986"/>
      <c r="I244" s="340"/>
    </row>
    <row r="245" spans="1:13" ht="15.75" hidden="1" customHeight="1">
      <c r="A245" s="450"/>
      <c r="B245" s="338"/>
      <c r="C245" s="338"/>
      <c r="D245" s="338"/>
      <c r="E245" s="338"/>
      <c r="F245" s="338"/>
      <c r="G245" s="338"/>
      <c r="H245" s="338"/>
      <c r="I245" s="340"/>
      <c r="M245" s="337">
        <f>M20</f>
        <v>2</v>
      </c>
    </row>
    <row r="246" spans="1:13" ht="7.5" customHeight="1">
      <c r="A246" s="450"/>
      <c r="B246" s="338"/>
      <c r="C246" s="338"/>
      <c r="D246" s="338"/>
      <c r="E246" s="338"/>
      <c r="F246" s="338"/>
      <c r="G246" s="338"/>
      <c r="H246" s="338"/>
      <c r="I246" s="340"/>
      <c r="M246" s="337"/>
    </row>
    <row r="247" spans="1:13" ht="20.25" customHeight="1">
      <c r="A247" s="621">
        <v>4</v>
      </c>
      <c r="B247" s="1160" t="s">
        <v>626</v>
      </c>
      <c r="C247" s="1160"/>
      <c r="D247" s="1160"/>
      <c r="E247" s="1160"/>
      <c r="F247" s="1160"/>
      <c r="G247" s="1160"/>
      <c r="H247" s="1160"/>
      <c r="I247" s="340"/>
      <c r="M247" s="337" t="str">
        <f>M21</f>
        <v>2 or more</v>
      </c>
    </row>
    <row r="248" spans="1:13" ht="29.25" customHeight="1">
      <c r="A248" s="420"/>
      <c r="B248" s="889" t="str">
        <f>IF(M245=1, "Name of the Bidder", IF(M245=2, "Name of the Bidder", IF(M245=3, "Name of Lead Partner of Joint Venture", "")))</f>
        <v>Name of the Bidder</v>
      </c>
      <c r="C248" s="879"/>
      <c r="D248" s="879"/>
      <c r="E248" s="1161">
        <f>'[20]Names of Bidder'!D10</f>
        <v>0</v>
      </c>
      <c r="F248" s="1162"/>
      <c r="G248" s="1162"/>
      <c r="H248" s="1163"/>
      <c r="I248" s="340"/>
    </row>
    <row r="249" spans="1:13" ht="25.5" customHeight="1">
      <c r="A249" s="420" t="s">
        <v>627</v>
      </c>
      <c r="B249" s="889" t="s">
        <v>628</v>
      </c>
      <c r="C249" s="879"/>
      <c r="D249" s="879"/>
      <c r="E249" s="879"/>
      <c r="F249" s="879"/>
      <c r="G249" s="879"/>
      <c r="H249" s="879"/>
      <c r="I249" s="340"/>
    </row>
    <row r="250" spans="1:13" ht="19.5" customHeight="1">
      <c r="A250" s="453"/>
      <c r="B250" s="454"/>
      <c r="C250" s="454"/>
      <c r="D250" s="418"/>
      <c r="E250" s="890"/>
      <c r="F250" s="892" t="s">
        <v>631</v>
      </c>
      <c r="G250" s="893"/>
      <c r="H250" s="894"/>
      <c r="I250" s="340"/>
    </row>
    <row r="251" spans="1:13" ht="47.25" customHeight="1">
      <c r="A251" s="453"/>
      <c r="B251" s="454"/>
      <c r="C251" s="454"/>
      <c r="D251" s="418" t="s">
        <v>682</v>
      </c>
      <c r="E251" s="891"/>
      <c r="F251" s="868"/>
      <c r="G251" s="869"/>
      <c r="H251" s="870"/>
      <c r="I251" s="340"/>
    </row>
    <row r="252" spans="1:13" ht="17.25" customHeight="1">
      <c r="A252" s="455" t="s">
        <v>633</v>
      </c>
      <c r="B252" s="1039" t="s">
        <v>634</v>
      </c>
      <c r="C252" s="1039"/>
      <c r="D252" s="456"/>
      <c r="E252" s="508"/>
      <c r="F252" s="896"/>
      <c r="G252" s="897"/>
      <c r="H252" s="898"/>
      <c r="I252" s="340"/>
    </row>
    <row r="253" spans="1:13" ht="57" customHeight="1">
      <c r="A253" s="455"/>
      <c r="B253" s="1056" t="s">
        <v>1085</v>
      </c>
      <c r="C253" s="1157"/>
      <c r="D253" s="900"/>
      <c r="E253" s="457"/>
      <c r="F253" s="865"/>
      <c r="G253" s="866"/>
      <c r="H253" s="867"/>
      <c r="I253" s="340"/>
    </row>
    <row r="254" spans="1:13" ht="15.75" customHeight="1">
      <c r="A254" s="676">
        <v>1</v>
      </c>
      <c r="B254" s="681" t="s">
        <v>1086</v>
      </c>
      <c r="C254" s="426"/>
      <c r="D254" s="675"/>
      <c r="E254" s="507"/>
      <c r="F254" s="865"/>
      <c r="G254" s="866"/>
      <c r="H254" s="867"/>
      <c r="I254" s="340"/>
    </row>
    <row r="255" spans="1:13" ht="15.75" customHeight="1">
      <c r="A255" s="455">
        <v>2</v>
      </c>
      <c r="B255" s="681" t="s">
        <v>995</v>
      </c>
      <c r="C255" s="426"/>
      <c r="D255" s="463"/>
      <c r="E255" s="629"/>
      <c r="F255" s="865"/>
      <c r="G255" s="866"/>
      <c r="H255" s="867"/>
    </row>
    <row r="256" spans="1:13" ht="15.75" customHeight="1">
      <c r="A256" s="455">
        <v>3</v>
      </c>
      <c r="B256" s="681" t="s">
        <v>990</v>
      </c>
      <c r="C256" s="426"/>
      <c r="D256" s="463"/>
      <c r="E256" s="629"/>
      <c r="F256" s="865"/>
      <c r="G256" s="866"/>
      <c r="H256" s="867"/>
      <c r="I256" s="340"/>
    </row>
    <row r="257" spans="1:9" ht="15.75" customHeight="1">
      <c r="A257" s="455">
        <v>4</v>
      </c>
      <c r="B257" s="681" t="s">
        <v>851</v>
      </c>
      <c r="C257" s="677"/>
      <c r="D257" s="463"/>
      <c r="E257" s="629"/>
      <c r="F257" s="671"/>
      <c r="G257" s="672"/>
      <c r="H257" s="673"/>
      <c r="I257" s="340"/>
    </row>
    <row r="258" spans="1:9" ht="16.5" customHeight="1">
      <c r="A258" s="455">
        <v>5</v>
      </c>
      <c r="B258" s="681" t="s">
        <v>843</v>
      </c>
      <c r="C258" s="462"/>
      <c r="D258" s="463"/>
      <c r="E258" s="629"/>
      <c r="F258" s="865"/>
      <c r="G258" s="866"/>
      <c r="H258" s="867"/>
      <c r="I258" s="340"/>
    </row>
    <row r="259" spans="1:9">
      <c r="A259" s="455">
        <v>6</v>
      </c>
      <c r="B259" s="681" t="s">
        <v>836</v>
      </c>
      <c r="C259" s="462"/>
      <c r="D259" s="463"/>
      <c r="E259" s="629"/>
      <c r="F259" s="865"/>
      <c r="G259" s="866"/>
      <c r="H259" s="867"/>
      <c r="I259" s="340"/>
    </row>
    <row r="260" spans="1:9" ht="29.25" customHeight="1">
      <c r="A260" s="420"/>
      <c r="B260" s="451"/>
      <c r="C260" s="452"/>
      <c r="D260" s="452"/>
      <c r="E260" s="452"/>
      <c r="F260" s="452"/>
      <c r="G260" s="452"/>
      <c r="H260" s="452"/>
      <c r="I260" s="340"/>
    </row>
    <row r="261" spans="1:9" ht="29.25" customHeight="1">
      <c r="A261" s="420"/>
      <c r="B261" s="451"/>
      <c r="C261" s="452"/>
      <c r="D261" s="452"/>
      <c r="E261" s="452"/>
      <c r="F261" s="452"/>
      <c r="G261" s="452"/>
      <c r="H261" s="452"/>
      <c r="I261" s="340"/>
    </row>
    <row r="262" spans="1:9" ht="20.25" customHeight="1">
      <c r="A262" s="453" t="s">
        <v>585</v>
      </c>
      <c r="B262" s="889" t="s">
        <v>642</v>
      </c>
      <c r="C262" s="879"/>
      <c r="D262" s="879"/>
      <c r="E262" s="879"/>
      <c r="F262" s="879"/>
      <c r="G262" s="879"/>
      <c r="H262" s="879"/>
      <c r="I262" s="340"/>
    </row>
    <row r="263" spans="1:9" ht="19.5" customHeight="1">
      <c r="A263" s="453"/>
      <c r="B263" s="469"/>
      <c r="C263" s="454"/>
      <c r="D263" s="418"/>
      <c r="E263" s="890"/>
      <c r="F263" s="892" t="s">
        <v>631</v>
      </c>
      <c r="G263" s="893"/>
      <c r="H263" s="894"/>
      <c r="I263" s="340"/>
    </row>
    <row r="264" spans="1:9" ht="47.25" customHeight="1">
      <c r="A264" s="453"/>
      <c r="B264" s="469"/>
      <c r="C264" s="454"/>
      <c r="D264" s="418" t="s">
        <v>683</v>
      </c>
      <c r="E264" s="891"/>
      <c r="F264" s="868"/>
      <c r="G264" s="869"/>
      <c r="H264" s="870"/>
      <c r="I264" s="340"/>
    </row>
    <row r="265" spans="1:9" ht="17.25" customHeight="1">
      <c r="A265" s="455" t="s">
        <v>633</v>
      </c>
      <c r="B265" s="895" t="s">
        <v>634</v>
      </c>
      <c r="C265" s="884"/>
      <c r="D265" s="470"/>
      <c r="E265" s="508"/>
      <c r="F265" s="896"/>
      <c r="G265" s="897"/>
      <c r="H265" s="898"/>
      <c r="I265" s="340"/>
    </row>
    <row r="266" spans="1:9" ht="58.5" customHeight="1">
      <c r="A266" s="455"/>
      <c r="B266" s="1056" t="s">
        <v>1085</v>
      </c>
      <c r="C266" s="1157"/>
      <c r="D266" s="900"/>
      <c r="E266" s="457"/>
      <c r="F266" s="865"/>
      <c r="G266" s="866"/>
      <c r="H266" s="867"/>
      <c r="I266" s="340"/>
    </row>
    <row r="267" spans="1:9" ht="15.75" customHeight="1">
      <c r="A267" s="676">
        <v>1</v>
      </c>
      <c r="B267" s="681" t="s">
        <v>1086</v>
      </c>
      <c r="C267" s="674"/>
      <c r="D267" s="675"/>
      <c r="E267" s="630"/>
      <c r="F267" s="865"/>
      <c r="G267" s="866"/>
      <c r="H267" s="867"/>
      <c r="I267" s="340"/>
    </row>
    <row r="268" spans="1:9" ht="15.75" customHeight="1">
      <c r="A268" s="455">
        <v>2</v>
      </c>
      <c r="B268" s="681" t="s">
        <v>995</v>
      </c>
      <c r="C268" s="674"/>
      <c r="D268" s="461"/>
      <c r="E268" s="630"/>
      <c r="F268" s="865"/>
      <c r="G268" s="866"/>
      <c r="H268" s="867"/>
    </row>
    <row r="269" spans="1:9" ht="15.75" customHeight="1">
      <c r="A269" s="455">
        <v>3</v>
      </c>
      <c r="B269" s="681" t="s">
        <v>990</v>
      </c>
      <c r="C269" s="674"/>
      <c r="D269" s="461"/>
      <c r="E269" s="630"/>
      <c r="F269" s="865"/>
      <c r="G269" s="866"/>
      <c r="H269" s="867"/>
      <c r="I269" s="340"/>
    </row>
    <row r="270" spans="1:9" ht="16.5" customHeight="1">
      <c r="A270" s="455">
        <v>4</v>
      </c>
      <c r="B270" s="681" t="s">
        <v>851</v>
      </c>
      <c r="C270" s="674"/>
      <c r="D270" s="461"/>
      <c r="E270" s="630"/>
      <c r="F270" s="865"/>
      <c r="G270" s="866"/>
      <c r="H270" s="867"/>
      <c r="I270" s="340"/>
    </row>
    <row r="271" spans="1:9" ht="16.5" customHeight="1">
      <c r="A271" s="455">
        <v>5</v>
      </c>
      <c r="B271" s="681" t="s">
        <v>843</v>
      </c>
      <c r="C271" s="678"/>
      <c r="D271" s="461"/>
      <c r="E271" s="630"/>
      <c r="F271" s="671"/>
      <c r="G271" s="672"/>
      <c r="H271" s="673"/>
      <c r="I271" s="340"/>
    </row>
    <row r="272" spans="1:9" ht="16.5" customHeight="1">
      <c r="A272" s="676">
        <v>6</v>
      </c>
      <c r="B272" s="681" t="s">
        <v>836</v>
      </c>
      <c r="C272" s="682"/>
      <c r="D272" s="675"/>
      <c r="E272" s="630"/>
      <c r="F272" s="865"/>
      <c r="G272" s="866"/>
      <c r="H272" s="867"/>
      <c r="I272" s="340"/>
    </row>
    <row r="273" spans="1:9" ht="51" customHeight="1">
      <c r="A273" s="455"/>
      <c r="B273" s="1164" t="s">
        <v>644</v>
      </c>
      <c r="C273" s="1165"/>
      <c r="D273" s="461"/>
      <c r="E273" s="630"/>
      <c r="F273" s="865"/>
      <c r="G273" s="866"/>
      <c r="H273" s="867"/>
      <c r="I273" s="340"/>
    </row>
    <row r="274" spans="1:9" ht="16.5" customHeight="1">
      <c r="A274" s="450"/>
      <c r="B274" s="338"/>
      <c r="C274" s="338"/>
      <c r="D274" s="447"/>
      <c r="E274" s="447"/>
      <c r="F274" s="447"/>
      <c r="G274" s="447"/>
      <c r="H274" s="447"/>
      <c r="I274" s="340"/>
    </row>
    <row r="275" spans="1:9" ht="16.5" customHeight="1">
      <c r="A275" s="453" t="s">
        <v>645</v>
      </c>
      <c r="B275" s="873" t="s">
        <v>646</v>
      </c>
      <c r="C275" s="874"/>
      <c r="D275" s="471"/>
      <c r="E275" s="875"/>
      <c r="F275" s="876"/>
      <c r="G275" s="877"/>
      <c r="H275" s="878"/>
      <c r="I275" s="340"/>
    </row>
    <row r="276" spans="1:9" ht="34.5" customHeight="1">
      <c r="A276" s="453"/>
      <c r="B276" s="879"/>
      <c r="C276" s="873"/>
      <c r="D276" s="472" t="s">
        <v>684</v>
      </c>
      <c r="E276" s="880" t="s">
        <v>631</v>
      </c>
      <c r="F276" s="881"/>
      <c r="G276" s="881"/>
      <c r="H276" s="882"/>
      <c r="I276" s="340"/>
    </row>
    <row r="277" spans="1:9" ht="56.25" customHeight="1">
      <c r="A277" s="455"/>
      <c r="B277" s="863" t="s">
        <v>648</v>
      </c>
      <c r="C277" s="864"/>
      <c r="D277" s="461"/>
      <c r="E277" s="865"/>
      <c r="F277" s="866"/>
      <c r="G277" s="866"/>
      <c r="H277" s="867"/>
    </row>
    <row r="278" spans="1:9" ht="15.75" customHeight="1">
      <c r="A278" s="455"/>
      <c r="B278" s="883" t="s">
        <v>649</v>
      </c>
      <c r="C278" s="884"/>
      <c r="D278" s="470"/>
      <c r="E278" s="885"/>
      <c r="F278" s="886"/>
      <c r="G278" s="887"/>
      <c r="H278" s="888"/>
      <c r="I278" s="340"/>
    </row>
    <row r="279" spans="1:9" ht="79.5" customHeight="1">
      <c r="A279" s="455"/>
      <c r="B279" s="863" t="s">
        <v>650</v>
      </c>
      <c r="C279" s="864"/>
      <c r="D279" s="461"/>
      <c r="E279" s="865"/>
      <c r="F279" s="866"/>
      <c r="G279" s="866"/>
      <c r="H279" s="867"/>
      <c r="I279" s="340"/>
    </row>
    <row r="280" spans="1:9" ht="18" customHeight="1">
      <c r="A280" s="425"/>
      <c r="B280" s="406"/>
      <c r="C280" s="406"/>
      <c r="D280" s="406"/>
      <c r="G280" s="406"/>
    </row>
    <row r="281" spans="1:9" ht="19.5" hidden="1" customHeight="1">
      <c r="A281" s="420"/>
      <c r="B281" s="879" t="str">
        <f>IF(AND(M245=2,M247=1),"Name of Other Partner of JV",IF(AND(M245=2,M247="2 or more"),"Name of Other Partner-1 of JV",""))</f>
        <v>Name of Other Partner-1 of JV</v>
      </c>
      <c r="C281" s="879"/>
      <c r="D281" s="879"/>
      <c r="E281" s="889">
        <f>'[21]Name of Bidder'!C18</f>
        <v>0</v>
      </c>
      <c r="F281" s="879"/>
      <c r="G281" s="879"/>
      <c r="H281" s="873"/>
      <c r="I281" s="340"/>
    </row>
    <row r="282" spans="1:9" ht="29.25" hidden="1" customHeight="1">
      <c r="A282" s="420" t="s">
        <v>627</v>
      </c>
      <c r="B282" s="889" t="s">
        <v>628</v>
      </c>
      <c r="C282" s="879"/>
      <c r="D282" s="879"/>
      <c r="E282" s="879"/>
      <c r="F282" s="879"/>
      <c r="G282" s="879"/>
      <c r="H282" s="879"/>
      <c r="I282" s="340"/>
    </row>
    <row r="283" spans="1:9" ht="19.5" hidden="1" customHeight="1">
      <c r="A283" s="453"/>
      <c r="B283" s="469"/>
      <c r="C283" s="473"/>
      <c r="D283" s="474"/>
      <c r="E283" s="892" t="s">
        <v>629</v>
      </c>
      <c r="F283" s="894" t="s">
        <v>630</v>
      </c>
      <c r="G283" s="892" t="s">
        <v>631</v>
      </c>
      <c r="H283" s="894"/>
      <c r="I283" s="340"/>
    </row>
    <row r="284" spans="1:9" ht="47.25" hidden="1" customHeight="1">
      <c r="A284" s="453"/>
      <c r="B284" s="469"/>
      <c r="C284" s="473"/>
      <c r="D284" s="419" t="s">
        <v>632</v>
      </c>
      <c r="E284" s="1027"/>
      <c r="F284" s="1028"/>
      <c r="G284" s="1027"/>
      <c r="H284" s="1028"/>
      <c r="I284" s="340"/>
    </row>
    <row r="285" spans="1:9" ht="17.25" hidden="1" customHeight="1">
      <c r="A285" s="455" t="s">
        <v>633</v>
      </c>
      <c r="B285" s="885" t="s">
        <v>634</v>
      </c>
      <c r="C285" s="886"/>
      <c r="D285" s="475"/>
      <c r="E285" s="1013"/>
      <c r="F285" s="1014"/>
      <c r="G285" s="1013"/>
      <c r="H285" s="1014"/>
      <c r="I285" s="340"/>
    </row>
    <row r="286" spans="1:9" ht="17.25" hidden="1" customHeight="1">
      <c r="A286" s="455"/>
      <c r="B286" s="885" t="s">
        <v>651</v>
      </c>
      <c r="C286" s="899"/>
      <c r="D286" s="886"/>
      <c r="E286" s="457" t="s">
        <v>538</v>
      </c>
      <c r="F286" s="458"/>
      <c r="G286" s="458"/>
      <c r="H286" s="459"/>
      <c r="I286" s="340"/>
    </row>
    <row r="287" spans="1:9" ht="15.75" hidden="1" customHeight="1">
      <c r="A287" s="455">
        <v>1</v>
      </c>
      <c r="B287" s="1032" t="s">
        <v>636</v>
      </c>
      <c r="C287" s="1033"/>
      <c r="D287" s="463"/>
      <c r="E287" s="464"/>
      <c r="F287" s="465"/>
      <c r="G287" s="1021"/>
      <c r="H287" s="1022"/>
      <c r="I287" s="340"/>
    </row>
    <row r="288" spans="1:9" ht="15.75" hidden="1" customHeight="1">
      <c r="A288" s="455">
        <v>2</v>
      </c>
      <c r="B288" s="1032" t="s">
        <v>637</v>
      </c>
      <c r="C288" s="1033"/>
      <c r="D288" s="463"/>
      <c r="E288" s="464"/>
      <c r="F288" s="465"/>
      <c r="G288" s="1021"/>
      <c r="H288" s="1022"/>
    </row>
    <row r="289" spans="1:9" ht="15.75" hidden="1" customHeight="1">
      <c r="A289" s="455">
        <v>3</v>
      </c>
      <c r="B289" s="460" t="s">
        <v>638</v>
      </c>
      <c r="C289" s="462"/>
      <c r="D289" s="463"/>
      <c r="E289" s="464"/>
      <c r="F289" s="465"/>
      <c r="G289" s="1021"/>
      <c r="H289" s="1022"/>
      <c r="I289" s="340"/>
    </row>
    <row r="290" spans="1:9" ht="16.5" hidden="1" customHeight="1">
      <c r="A290" s="455">
        <v>4</v>
      </c>
      <c r="B290" s="460" t="s">
        <v>639</v>
      </c>
      <c r="C290" s="462"/>
      <c r="D290" s="463"/>
      <c r="E290" s="464"/>
      <c r="F290" s="465"/>
      <c r="G290" s="1021"/>
      <c r="H290" s="1022"/>
      <c r="I290" s="340"/>
    </row>
    <row r="291" spans="1:9" hidden="1">
      <c r="A291" s="455">
        <v>5</v>
      </c>
      <c r="B291" s="460" t="s">
        <v>640</v>
      </c>
      <c r="C291" s="462"/>
      <c r="D291" s="463"/>
      <c r="E291" s="464"/>
      <c r="F291" s="465"/>
      <c r="G291" s="1021"/>
      <c r="H291" s="1022"/>
      <c r="I291" s="340"/>
    </row>
    <row r="292" spans="1:9" ht="19.5" hidden="1" customHeight="1">
      <c r="A292" s="455">
        <v>6</v>
      </c>
      <c r="B292" s="460" t="s">
        <v>652</v>
      </c>
      <c r="C292" s="462"/>
      <c r="D292" s="466"/>
      <c r="E292" s="467"/>
      <c r="F292" s="468"/>
      <c r="G292" s="1023"/>
      <c r="H292" s="1024"/>
      <c r="I292" s="340"/>
    </row>
    <row r="293" spans="1:9" ht="32.25" hidden="1" customHeight="1">
      <c r="A293" s="450"/>
      <c r="B293" s="1025" t="s">
        <v>641</v>
      </c>
      <c r="C293" s="1025"/>
      <c r="D293" s="1025"/>
      <c r="E293" s="1025"/>
      <c r="F293" s="1025"/>
      <c r="G293" s="1025"/>
      <c r="H293" s="1026"/>
      <c r="I293" s="340"/>
    </row>
    <row r="294" spans="1:9" ht="32.25" hidden="1" customHeight="1">
      <c r="A294" s="420"/>
      <c r="B294" s="476"/>
      <c r="C294" s="476"/>
      <c r="D294" s="476"/>
      <c r="E294" s="476"/>
      <c r="F294" s="476"/>
      <c r="G294" s="476"/>
      <c r="H294" s="476"/>
      <c r="I294" s="340"/>
    </row>
    <row r="295" spans="1:9" ht="32.25" hidden="1" customHeight="1">
      <c r="A295" s="420"/>
      <c r="B295" s="476"/>
      <c r="C295" s="476"/>
      <c r="D295" s="476"/>
      <c r="E295" s="476"/>
      <c r="F295" s="476"/>
      <c r="G295" s="476"/>
      <c r="H295" s="476"/>
      <c r="I295" s="340"/>
    </row>
    <row r="296" spans="1:9" ht="32.25" hidden="1" customHeight="1">
      <c r="A296" s="420"/>
      <c r="B296" s="476"/>
      <c r="C296" s="476"/>
      <c r="D296" s="476"/>
      <c r="E296" s="476"/>
      <c r="F296" s="476"/>
      <c r="G296" s="476"/>
      <c r="H296" s="476"/>
      <c r="I296" s="340"/>
    </row>
    <row r="297" spans="1:9" ht="32.25" hidden="1" customHeight="1">
      <c r="A297" s="420"/>
      <c r="B297" s="476"/>
      <c r="C297" s="476"/>
      <c r="D297" s="476"/>
      <c r="E297" s="476"/>
      <c r="F297" s="476"/>
      <c r="G297" s="476"/>
      <c r="H297" s="476"/>
      <c r="I297" s="340"/>
    </row>
    <row r="298" spans="1:9" ht="20.25" hidden="1" customHeight="1">
      <c r="A298" s="453" t="s">
        <v>585</v>
      </c>
      <c r="B298" s="889" t="s">
        <v>642</v>
      </c>
      <c r="C298" s="879"/>
      <c r="D298" s="879"/>
      <c r="E298" s="879"/>
      <c r="F298" s="879"/>
      <c r="G298" s="879"/>
      <c r="H298" s="879"/>
      <c r="I298" s="340"/>
    </row>
    <row r="299" spans="1:9" ht="19.5" hidden="1" customHeight="1">
      <c r="A299" s="453"/>
      <c r="B299" s="477"/>
      <c r="C299" s="473"/>
      <c r="D299" s="474"/>
      <c r="E299" s="892" t="s">
        <v>629</v>
      </c>
      <c r="F299" s="894" t="s">
        <v>630</v>
      </c>
      <c r="G299" s="892" t="s">
        <v>631</v>
      </c>
      <c r="H299" s="894"/>
      <c r="I299" s="340"/>
    </row>
    <row r="300" spans="1:9" ht="47.25" hidden="1" customHeight="1">
      <c r="A300" s="453"/>
      <c r="B300" s="477"/>
      <c r="C300" s="473"/>
      <c r="D300" s="419" t="s">
        <v>643</v>
      </c>
      <c r="E300" s="1027"/>
      <c r="F300" s="1028"/>
      <c r="G300" s="1027"/>
      <c r="H300" s="1028"/>
      <c r="I300" s="340"/>
    </row>
    <row r="301" spans="1:9" ht="17.25" hidden="1" customHeight="1">
      <c r="A301" s="455" t="s">
        <v>633</v>
      </c>
      <c r="B301" s="900" t="s">
        <v>634</v>
      </c>
      <c r="C301" s="895"/>
      <c r="D301" s="478"/>
      <c r="E301" s="1013"/>
      <c r="F301" s="1014"/>
      <c r="G301" s="1015"/>
      <c r="H301" s="1016"/>
      <c r="I301" s="340"/>
    </row>
    <row r="302" spans="1:9" ht="17.25" hidden="1" customHeight="1">
      <c r="A302" s="455"/>
      <c r="B302" s="899" t="s">
        <v>651</v>
      </c>
      <c r="C302" s="899"/>
      <c r="D302" s="900"/>
      <c r="E302" s="457" t="s">
        <v>538</v>
      </c>
      <c r="F302" s="458"/>
      <c r="G302" s="458"/>
      <c r="H302" s="459"/>
      <c r="I302" s="340"/>
    </row>
    <row r="303" spans="1:9" ht="15.75" hidden="1" customHeight="1">
      <c r="A303" s="455">
        <v>1</v>
      </c>
      <c r="B303" s="1017" t="s">
        <v>636</v>
      </c>
      <c r="C303" s="1018"/>
      <c r="D303" s="481"/>
      <c r="E303" s="482"/>
      <c r="F303" s="483"/>
      <c r="G303" s="1019"/>
      <c r="H303" s="1020"/>
      <c r="I303" s="340"/>
    </row>
    <row r="304" spans="1:9" ht="15.75" hidden="1" customHeight="1">
      <c r="A304" s="455">
        <v>2</v>
      </c>
      <c r="B304" s="1017" t="s">
        <v>637</v>
      </c>
      <c r="C304" s="1018"/>
      <c r="D304" s="484"/>
      <c r="E304" s="464"/>
      <c r="F304" s="465"/>
      <c r="G304" s="1007"/>
      <c r="H304" s="1008"/>
    </row>
    <row r="305" spans="1:9" ht="15.75" hidden="1" customHeight="1">
      <c r="A305" s="455">
        <v>3</v>
      </c>
      <c r="B305" s="479" t="s">
        <v>638</v>
      </c>
      <c r="C305" s="480"/>
      <c r="D305" s="484"/>
      <c r="E305" s="464"/>
      <c r="F305" s="465"/>
      <c r="G305" s="1007"/>
      <c r="H305" s="1008"/>
      <c r="I305" s="340"/>
    </row>
    <row r="306" spans="1:9" ht="16.5" hidden="1" customHeight="1">
      <c r="A306" s="455">
        <v>4</v>
      </c>
      <c r="B306" s="479" t="s">
        <v>639</v>
      </c>
      <c r="C306" s="480"/>
      <c r="D306" s="484"/>
      <c r="E306" s="464"/>
      <c r="F306" s="465"/>
      <c r="G306" s="1007"/>
      <c r="H306" s="1008"/>
      <c r="I306" s="340"/>
    </row>
    <row r="307" spans="1:9" ht="15.75" hidden="1" customHeight="1">
      <c r="A307" s="455">
        <v>5</v>
      </c>
      <c r="B307" s="479" t="s">
        <v>640</v>
      </c>
      <c r="C307" s="480"/>
      <c r="D307" s="484"/>
      <c r="E307" s="464"/>
      <c r="F307" s="465"/>
      <c r="G307" s="1007"/>
      <c r="H307" s="1008"/>
      <c r="I307" s="340"/>
    </row>
    <row r="308" spans="1:9" hidden="1">
      <c r="A308" s="455">
        <v>6</v>
      </c>
      <c r="B308" s="479" t="s">
        <v>652</v>
      </c>
      <c r="C308" s="480"/>
      <c r="D308" s="485"/>
      <c r="E308" s="467"/>
      <c r="F308" s="468"/>
      <c r="G308" s="1009"/>
      <c r="H308" s="1010"/>
      <c r="I308" s="340"/>
    </row>
    <row r="309" spans="1:9" ht="49.5" hidden="1" customHeight="1">
      <c r="A309" s="455"/>
      <c r="B309" s="1031" t="s">
        <v>641</v>
      </c>
      <c r="C309" s="1025"/>
      <c r="D309" s="1025"/>
      <c r="E309" s="1025"/>
      <c r="F309" s="1025"/>
      <c r="G309" s="1025"/>
      <c r="H309" s="1026"/>
      <c r="I309" s="340"/>
    </row>
    <row r="310" spans="1:9" ht="16.5" hidden="1" customHeight="1">
      <c r="A310" s="486"/>
      <c r="B310" s="338"/>
      <c r="C310" s="338"/>
      <c r="D310" s="447"/>
      <c r="E310" s="447"/>
      <c r="F310" s="447"/>
      <c r="G310" s="447"/>
      <c r="H310" s="447"/>
      <c r="I310" s="340"/>
    </row>
    <row r="311" spans="1:9" ht="16.5" hidden="1" customHeight="1">
      <c r="A311" s="453" t="s">
        <v>645</v>
      </c>
      <c r="B311" s="873" t="s">
        <v>646</v>
      </c>
      <c r="C311" s="874"/>
      <c r="D311" s="471"/>
      <c r="E311" s="875"/>
      <c r="F311" s="876"/>
      <c r="G311" s="877"/>
      <c r="H311" s="878"/>
      <c r="I311" s="340"/>
    </row>
    <row r="312" spans="1:9" ht="28.5" hidden="1" customHeight="1">
      <c r="A312" s="453"/>
      <c r="B312" s="879"/>
      <c r="C312" s="873"/>
      <c r="D312" s="472"/>
      <c r="E312" s="880" t="s">
        <v>647</v>
      </c>
      <c r="F312" s="882"/>
      <c r="G312" s="1005" t="s">
        <v>629</v>
      </c>
      <c r="H312" s="1006"/>
      <c r="I312" s="340"/>
    </row>
    <row r="313" spans="1:9" ht="56.25" hidden="1" customHeight="1">
      <c r="A313" s="455"/>
      <c r="B313" s="863" t="s">
        <v>648</v>
      </c>
      <c r="C313" s="864"/>
      <c r="D313" s="461"/>
      <c r="E313" s="1001"/>
      <c r="F313" s="1002"/>
      <c r="G313" s="1003"/>
      <c r="H313" s="1003"/>
    </row>
    <row r="314" spans="1:9" ht="15.75" hidden="1" customHeight="1">
      <c r="A314" s="455"/>
      <c r="B314" s="883" t="s">
        <v>649</v>
      </c>
      <c r="C314" s="884"/>
      <c r="D314" s="470"/>
      <c r="E314" s="885"/>
      <c r="F314" s="886"/>
      <c r="G314" s="887"/>
      <c r="H314" s="888"/>
      <c r="I314" s="340"/>
    </row>
    <row r="315" spans="1:9" ht="66.75" hidden="1" customHeight="1">
      <c r="A315" s="455"/>
      <c r="B315" s="863" t="s">
        <v>650</v>
      </c>
      <c r="C315" s="864"/>
      <c r="D315" s="461"/>
      <c r="E315" s="1001"/>
      <c r="F315" s="1002"/>
      <c r="G315" s="1003"/>
      <c r="H315" s="1003"/>
      <c r="I315" s="340"/>
    </row>
    <row r="316" spans="1:9" ht="20.25" hidden="1" customHeight="1">
      <c r="A316" s="455"/>
      <c r="B316" s="487"/>
      <c r="C316" s="487"/>
      <c r="D316" s="488"/>
      <c r="E316" s="488"/>
      <c r="F316" s="488"/>
      <c r="G316" s="488"/>
      <c r="H316" s="488"/>
      <c r="I316" s="340"/>
    </row>
    <row r="317" spans="1:9" ht="32.25" hidden="1" customHeight="1">
      <c r="A317" s="420"/>
      <c r="B317" s="879" t="str">
        <f>IF(AND(M245=2,M247="2 or more"),"Name of Other Partner-2 of JV", "")</f>
        <v>Name of Other Partner-2 of JV</v>
      </c>
      <c r="C317" s="879"/>
      <c r="D317" s="879"/>
      <c r="E317" s="889">
        <f>'[21]Name of Bidder'!C23</f>
        <v>0</v>
      </c>
      <c r="F317" s="879"/>
      <c r="G317" s="879"/>
      <c r="H317" s="873"/>
      <c r="I317" s="340"/>
    </row>
    <row r="318" spans="1:9" ht="29.25" hidden="1" customHeight="1">
      <c r="A318" s="420" t="s">
        <v>627</v>
      </c>
      <c r="B318" s="889" t="s">
        <v>628</v>
      </c>
      <c r="C318" s="879"/>
      <c r="D318" s="879"/>
      <c r="E318" s="879"/>
      <c r="F318" s="879"/>
      <c r="G318" s="879"/>
      <c r="H318" s="879"/>
      <c r="I318" s="340"/>
    </row>
    <row r="319" spans="1:9" ht="19.5" hidden="1" customHeight="1">
      <c r="A319" s="453"/>
      <c r="B319" s="469"/>
      <c r="C319" s="473"/>
      <c r="D319" s="474"/>
      <c r="E319" s="892" t="s">
        <v>629</v>
      </c>
      <c r="F319" s="894" t="s">
        <v>630</v>
      </c>
      <c r="G319" s="892" t="s">
        <v>631</v>
      </c>
      <c r="H319" s="894"/>
      <c r="I319" s="340"/>
    </row>
    <row r="320" spans="1:9" ht="47.25" hidden="1" customHeight="1">
      <c r="A320" s="453"/>
      <c r="B320" s="469"/>
      <c r="C320" s="473"/>
      <c r="D320" s="419" t="s">
        <v>632</v>
      </c>
      <c r="E320" s="1027"/>
      <c r="F320" s="1028"/>
      <c r="G320" s="1027"/>
      <c r="H320" s="1028"/>
      <c r="I320" s="340"/>
    </row>
    <row r="321" spans="1:9" ht="17.25" hidden="1" customHeight="1">
      <c r="A321" s="455" t="s">
        <v>633</v>
      </c>
      <c r="B321" s="885" t="s">
        <v>634</v>
      </c>
      <c r="C321" s="886"/>
      <c r="D321" s="475"/>
      <c r="E321" s="1013"/>
      <c r="F321" s="1014"/>
      <c r="G321" s="1013"/>
      <c r="H321" s="1014"/>
      <c r="I321" s="340"/>
    </row>
    <row r="322" spans="1:9" ht="17.25" hidden="1" customHeight="1">
      <c r="A322" s="455"/>
      <c r="B322" s="885" t="s">
        <v>651</v>
      </c>
      <c r="C322" s="899"/>
      <c r="D322" s="886"/>
      <c r="E322" s="457" t="s">
        <v>538</v>
      </c>
      <c r="F322" s="458"/>
      <c r="G322" s="458"/>
      <c r="H322" s="459"/>
      <c r="I322" s="340"/>
    </row>
    <row r="323" spans="1:9" ht="15.75" hidden="1" customHeight="1">
      <c r="A323" s="455">
        <v>1</v>
      </c>
      <c r="B323" s="1017" t="s">
        <v>636</v>
      </c>
      <c r="C323" s="1018"/>
      <c r="D323" s="489"/>
      <c r="E323" s="482"/>
      <c r="F323" s="483"/>
      <c r="G323" s="1029"/>
      <c r="H323" s="1030"/>
      <c r="I323" s="340"/>
    </row>
    <row r="324" spans="1:9" ht="15.75" hidden="1" customHeight="1">
      <c r="A324" s="455">
        <v>2</v>
      </c>
      <c r="B324" s="1017" t="s">
        <v>637</v>
      </c>
      <c r="C324" s="1018"/>
      <c r="D324" s="463"/>
      <c r="E324" s="464"/>
      <c r="F324" s="465"/>
      <c r="G324" s="1021"/>
      <c r="H324" s="1022"/>
    </row>
    <row r="325" spans="1:9" ht="15.75" hidden="1" customHeight="1">
      <c r="A325" s="455">
        <v>3</v>
      </c>
      <c r="B325" s="479" t="s">
        <v>638</v>
      </c>
      <c r="C325" s="480"/>
      <c r="D325" s="463"/>
      <c r="E325" s="464"/>
      <c r="F325" s="465"/>
      <c r="G325" s="1021"/>
      <c r="H325" s="1022"/>
      <c r="I325" s="340"/>
    </row>
    <row r="326" spans="1:9" ht="16.5" hidden="1" customHeight="1">
      <c r="A326" s="455">
        <v>4</v>
      </c>
      <c r="B326" s="479" t="s">
        <v>639</v>
      </c>
      <c r="C326" s="480"/>
      <c r="D326" s="463"/>
      <c r="E326" s="464"/>
      <c r="F326" s="465"/>
      <c r="G326" s="1021"/>
      <c r="H326" s="1022"/>
      <c r="I326" s="340"/>
    </row>
    <row r="327" spans="1:9" ht="15.75" hidden="1" customHeight="1">
      <c r="A327" s="455">
        <v>5</v>
      </c>
      <c r="B327" s="479" t="s">
        <v>640</v>
      </c>
      <c r="C327" s="480"/>
      <c r="D327" s="463"/>
      <c r="E327" s="464"/>
      <c r="F327" s="465"/>
      <c r="G327" s="1021"/>
      <c r="H327" s="1022"/>
      <c r="I327" s="340"/>
    </row>
    <row r="328" spans="1:9" hidden="1">
      <c r="A328" s="455">
        <v>6</v>
      </c>
      <c r="B328" s="479" t="s">
        <v>652</v>
      </c>
      <c r="C328" s="480"/>
      <c r="D328" s="466"/>
      <c r="E328" s="467"/>
      <c r="F328" s="468"/>
      <c r="G328" s="1023"/>
      <c r="H328" s="1024"/>
      <c r="I328" s="340"/>
    </row>
    <row r="329" spans="1:9" ht="32.25" hidden="1" customHeight="1">
      <c r="A329" s="450"/>
      <c r="B329" s="1025" t="s">
        <v>641</v>
      </c>
      <c r="C329" s="1025"/>
      <c r="D329" s="1025"/>
      <c r="E329" s="1025"/>
      <c r="F329" s="1025"/>
      <c r="G329" s="1025"/>
      <c r="H329" s="1026"/>
      <c r="I329" s="340"/>
    </row>
    <row r="330" spans="1:9" ht="32.25" hidden="1" customHeight="1">
      <c r="A330" s="420"/>
      <c r="B330" s="476"/>
      <c r="C330" s="476"/>
      <c r="D330" s="476"/>
      <c r="E330" s="476"/>
      <c r="F330" s="476"/>
      <c r="G330" s="476"/>
      <c r="H330" s="476"/>
      <c r="I330" s="340"/>
    </row>
    <row r="331" spans="1:9" ht="20.25" hidden="1" customHeight="1">
      <c r="A331" s="453" t="s">
        <v>585</v>
      </c>
      <c r="B331" s="889" t="s">
        <v>642</v>
      </c>
      <c r="C331" s="879"/>
      <c r="D331" s="879"/>
      <c r="E331" s="879"/>
      <c r="F331" s="879"/>
      <c r="G331" s="879"/>
      <c r="H331" s="879"/>
      <c r="I331" s="340"/>
    </row>
    <row r="332" spans="1:9" ht="19.5" hidden="1" customHeight="1">
      <c r="A332" s="453"/>
      <c r="B332" s="477"/>
      <c r="C332" s="473"/>
      <c r="D332" s="474"/>
      <c r="E332" s="892" t="s">
        <v>629</v>
      </c>
      <c r="F332" s="894" t="s">
        <v>630</v>
      </c>
      <c r="G332" s="892" t="s">
        <v>631</v>
      </c>
      <c r="H332" s="894"/>
      <c r="I332" s="340"/>
    </row>
    <row r="333" spans="1:9" ht="47.25" hidden="1" customHeight="1">
      <c r="A333" s="453"/>
      <c r="B333" s="477"/>
      <c r="C333" s="473"/>
      <c r="D333" s="419" t="s">
        <v>643</v>
      </c>
      <c r="E333" s="1027"/>
      <c r="F333" s="1028"/>
      <c r="G333" s="1027"/>
      <c r="H333" s="1028"/>
      <c r="I333" s="340"/>
    </row>
    <row r="334" spans="1:9" ht="17.25" hidden="1" customHeight="1">
      <c r="A334" s="455" t="s">
        <v>633</v>
      </c>
      <c r="B334" s="900" t="s">
        <v>634</v>
      </c>
      <c r="C334" s="895"/>
      <c r="D334" s="478"/>
      <c r="E334" s="1013"/>
      <c r="F334" s="1014"/>
      <c r="G334" s="1015"/>
      <c r="H334" s="1016"/>
      <c r="I334" s="340"/>
    </row>
    <row r="335" spans="1:9" ht="17.25" hidden="1" customHeight="1">
      <c r="A335" s="455"/>
      <c r="B335" s="899" t="s">
        <v>651</v>
      </c>
      <c r="C335" s="899"/>
      <c r="D335" s="900"/>
      <c r="E335" s="457" t="s">
        <v>538</v>
      </c>
      <c r="F335" s="458"/>
      <c r="G335" s="458"/>
      <c r="H335" s="459"/>
      <c r="I335" s="340"/>
    </row>
    <row r="336" spans="1:9" ht="15.75" hidden="1" customHeight="1">
      <c r="A336" s="455">
        <v>1</v>
      </c>
      <c r="B336" s="1017" t="s">
        <v>636</v>
      </c>
      <c r="C336" s="1018"/>
      <c r="D336" s="481"/>
      <c r="E336" s="482"/>
      <c r="F336" s="483"/>
      <c r="G336" s="1019"/>
      <c r="H336" s="1020"/>
      <c r="I336" s="340"/>
    </row>
    <row r="337" spans="1:9" ht="15.75" hidden="1" customHeight="1">
      <c r="A337" s="455">
        <v>2</v>
      </c>
      <c r="B337" s="1017" t="s">
        <v>637</v>
      </c>
      <c r="C337" s="1018"/>
      <c r="D337" s="484"/>
      <c r="E337" s="464"/>
      <c r="F337" s="465"/>
      <c r="G337" s="1007"/>
      <c r="H337" s="1008"/>
    </row>
    <row r="338" spans="1:9" ht="15.75" hidden="1" customHeight="1">
      <c r="A338" s="455">
        <v>3</v>
      </c>
      <c r="B338" s="479" t="s">
        <v>638</v>
      </c>
      <c r="C338" s="480"/>
      <c r="D338" s="484"/>
      <c r="E338" s="464"/>
      <c r="F338" s="465"/>
      <c r="G338" s="1007"/>
      <c r="H338" s="1008"/>
      <c r="I338" s="340"/>
    </row>
    <row r="339" spans="1:9" ht="16.5" hidden="1" customHeight="1">
      <c r="A339" s="455">
        <v>4</v>
      </c>
      <c r="B339" s="479" t="s">
        <v>639</v>
      </c>
      <c r="C339" s="480"/>
      <c r="D339" s="484"/>
      <c r="E339" s="464"/>
      <c r="F339" s="465"/>
      <c r="G339" s="1007"/>
      <c r="H339" s="1008"/>
      <c r="I339" s="340"/>
    </row>
    <row r="340" spans="1:9" ht="15.75" hidden="1" customHeight="1">
      <c r="A340" s="455">
        <v>5</v>
      </c>
      <c r="B340" s="479" t="s">
        <v>640</v>
      </c>
      <c r="C340" s="480"/>
      <c r="D340" s="484"/>
      <c r="E340" s="464"/>
      <c r="F340" s="465"/>
      <c r="G340" s="1007"/>
      <c r="H340" s="1008"/>
      <c r="I340" s="340"/>
    </row>
    <row r="341" spans="1:9" ht="15.75" hidden="1" customHeight="1">
      <c r="A341" s="455">
        <v>6</v>
      </c>
      <c r="B341" s="479" t="s">
        <v>652</v>
      </c>
      <c r="C341" s="480"/>
      <c r="D341" s="484"/>
      <c r="E341" s="464"/>
      <c r="F341" s="465"/>
      <c r="G341" s="1007"/>
      <c r="H341" s="1008"/>
      <c r="I341" s="340"/>
    </row>
    <row r="342" spans="1:9" ht="32.25" hidden="1" customHeight="1">
      <c r="A342" s="455"/>
      <c r="B342" s="872" t="s">
        <v>644</v>
      </c>
      <c r="C342" s="872"/>
      <c r="D342" s="485"/>
      <c r="E342" s="467"/>
      <c r="F342" s="468"/>
      <c r="G342" s="1009"/>
      <c r="H342" s="1010"/>
      <c r="I342" s="340"/>
    </row>
    <row r="343" spans="1:9" ht="32.25" hidden="1" customHeight="1">
      <c r="A343" s="450"/>
      <c r="B343" s="1011" t="s">
        <v>641</v>
      </c>
      <c r="C343" s="1011"/>
      <c r="D343" s="1011"/>
      <c r="E343" s="1011"/>
      <c r="F343" s="1011"/>
      <c r="G343" s="1011"/>
      <c r="H343" s="1012"/>
      <c r="I343" s="340"/>
    </row>
    <row r="344" spans="1:9" ht="16.5" hidden="1" customHeight="1">
      <c r="A344" s="450"/>
      <c r="B344" s="338"/>
      <c r="C344" s="338"/>
      <c r="D344" s="447"/>
      <c r="E344" s="447"/>
      <c r="F344" s="447"/>
      <c r="G344" s="447"/>
      <c r="H344" s="447"/>
      <c r="I344" s="340"/>
    </row>
    <row r="345" spans="1:9" ht="16.5" hidden="1" customHeight="1">
      <c r="A345" s="453" t="s">
        <v>645</v>
      </c>
      <c r="B345" s="874" t="s">
        <v>646</v>
      </c>
      <c r="C345" s="874"/>
      <c r="D345" s="471"/>
      <c r="E345" s="875"/>
      <c r="F345" s="876"/>
      <c r="G345" s="877"/>
      <c r="H345" s="878"/>
      <c r="I345" s="340"/>
    </row>
    <row r="346" spans="1:9" ht="28.5" hidden="1" customHeight="1">
      <c r="A346" s="453"/>
      <c r="B346" s="889"/>
      <c r="C346" s="873"/>
      <c r="D346" s="472"/>
      <c r="E346" s="880" t="s">
        <v>647</v>
      </c>
      <c r="F346" s="882"/>
      <c r="G346" s="1005" t="s">
        <v>629</v>
      </c>
      <c r="H346" s="1006"/>
      <c r="I346" s="340"/>
    </row>
    <row r="347" spans="1:9" ht="56.25" hidden="1" customHeight="1">
      <c r="A347" s="455"/>
      <c r="B347" s="864" t="s">
        <v>648</v>
      </c>
      <c r="C347" s="864"/>
      <c r="D347" s="461"/>
      <c r="E347" s="1001"/>
      <c r="F347" s="1002"/>
      <c r="G347" s="1003"/>
      <c r="H347" s="1003"/>
    </row>
    <row r="348" spans="1:9" ht="15.75" hidden="1" customHeight="1">
      <c r="A348" s="455"/>
      <c r="B348" s="884" t="s">
        <v>649</v>
      </c>
      <c r="C348" s="884"/>
      <c r="D348" s="470"/>
      <c r="E348" s="885"/>
      <c r="F348" s="886"/>
      <c r="G348" s="887"/>
      <c r="H348" s="888"/>
      <c r="I348" s="340"/>
    </row>
    <row r="349" spans="1:9" ht="49.5" hidden="1" customHeight="1">
      <c r="A349" s="455"/>
      <c r="B349" s="864" t="s">
        <v>650</v>
      </c>
      <c r="C349" s="864"/>
      <c r="D349" s="461"/>
      <c r="E349" s="1001"/>
      <c r="F349" s="1002"/>
      <c r="G349" s="1003"/>
      <c r="H349" s="1003"/>
      <c r="I349" s="340"/>
    </row>
    <row r="350" spans="1:9" ht="22.5" hidden="1" customHeight="1">
      <c r="A350" s="450"/>
      <c r="B350" s="487"/>
      <c r="C350" s="487"/>
      <c r="D350" s="488"/>
      <c r="E350" s="488"/>
      <c r="F350" s="488"/>
      <c r="G350" s="488"/>
      <c r="H350" s="488"/>
      <c r="I350" s="340"/>
    </row>
    <row r="351" spans="1:9" ht="17.25" hidden="1" customHeight="1">
      <c r="A351" s="490" t="s">
        <v>653</v>
      </c>
      <c r="B351" s="1004" t="s">
        <v>654</v>
      </c>
      <c r="C351" s="1004"/>
      <c r="D351" s="1004"/>
      <c r="E351" s="1004"/>
      <c r="F351" s="1004"/>
      <c r="G351" s="1004"/>
      <c r="H351" s="1004"/>
      <c r="I351" s="340"/>
    </row>
    <row r="352" spans="1:9" ht="12" hidden="1" customHeight="1">
      <c r="A352" s="340"/>
      <c r="B352" s="406"/>
      <c r="C352" s="406"/>
      <c r="D352" s="406"/>
      <c r="E352" s="406"/>
      <c r="F352" s="406"/>
      <c r="G352" s="406"/>
      <c r="H352" s="340"/>
      <c r="I352" s="340"/>
    </row>
    <row r="353" spans="1:9" ht="75" hidden="1" customHeight="1">
      <c r="A353" s="491"/>
      <c r="B353" s="998" t="s">
        <v>655</v>
      </c>
      <c r="C353" s="998"/>
      <c r="D353" s="998"/>
      <c r="E353" s="998"/>
      <c r="F353" s="998"/>
      <c r="G353" s="998"/>
      <c r="H353" s="998"/>
      <c r="I353" s="340"/>
    </row>
    <row r="354" spans="1:9" ht="185.25" hidden="1" customHeight="1">
      <c r="A354" s="450"/>
      <c r="B354" s="999" t="s">
        <v>656</v>
      </c>
      <c r="C354" s="999"/>
      <c r="D354" s="999"/>
      <c r="E354" s="999"/>
      <c r="F354" s="999"/>
      <c r="G354" s="999"/>
      <c r="H354" s="999"/>
    </row>
    <row r="355" spans="1:9" ht="40.15" hidden="1" customHeight="1">
      <c r="A355" s="450"/>
      <c r="B355" s="998"/>
      <c r="C355" s="998"/>
      <c r="D355" s="998"/>
      <c r="E355" s="998"/>
      <c r="F355" s="998"/>
      <c r="G355" s="998"/>
      <c r="H355" s="998"/>
      <c r="I355" s="340"/>
    </row>
    <row r="356" spans="1:9" ht="9" hidden="1" customHeight="1">
      <c r="A356" s="340"/>
      <c r="B356" s="340"/>
      <c r="C356" s="340"/>
      <c r="D356" s="340"/>
      <c r="E356" s="340"/>
      <c r="F356" s="340"/>
      <c r="G356" s="340"/>
      <c r="H356" s="340"/>
      <c r="I356" s="340"/>
    </row>
    <row r="357" spans="1:9" ht="33.75" hidden="1" customHeight="1">
      <c r="A357" s="450"/>
      <c r="B357" s="998"/>
      <c r="C357" s="998"/>
      <c r="D357" s="998"/>
      <c r="E357" s="998"/>
      <c r="F357" s="998"/>
      <c r="G357" s="998"/>
      <c r="H357" s="998"/>
      <c r="I357" s="340"/>
    </row>
    <row r="358" spans="1:9" hidden="1">
      <c r="B358" s="406"/>
      <c r="C358" s="406"/>
      <c r="D358" s="406"/>
      <c r="E358" s="406"/>
      <c r="F358" s="406"/>
      <c r="G358" s="406"/>
    </row>
    <row r="359" spans="1:9" ht="42" hidden="1" customHeight="1">
      <c r="A359" s="449"/>
      <c r="B359" s="998"/>
      <c r="C359" s="998"/>
      <c r="D359" s="998"/>
      <c r="E359" s="998"/>
      <c r="F359" s="998"/>
      <c r="G359" s="998"/>
      <c r="H359" s="998"/>
      <c r="I359" s="340"/>
    </row>
    <row r="360" spans="1:9" hidden="1">
      <c r="A360" s="340"/>
      <c r="B360" s="340"/>
      <c r="C360" s="340"/>
      <c r="D360" s="340"/>
      <c r="E360" s="340"/>
      <c r="F360" s="340"/>
      <c r="G360" s="340"/>
      <c r="H360" s="340"/>
      <c r="I360" s="340"/>
    </row>
    <row r="361" spans="1:9" ht="19.5" hidden="1" customHeight="1">
      <c r="A361" s="449"/>
      <c r="B361" s="998" t="s">
        <v>657</v>
      </c>
      <c r="C361" s="998"/>
      <c r="D361" s="998"/>
      <c r="E361" s="998"/>
      <c r="F361" s="998"/>
      <c r="G361" s="998"/>
      <c r="H361" s="998"/>
      <c r="I361" s="340"/>
    </row>
    <row r="362" spans="1:9" hidden="1">
      <c r="A362" s="340"/>
      <c r="B362" s="406"/>
      <c r="C362" s="406"/>
      <c r="D362" s="406"/>
      <c r="E362" s="406"/>
      <c r="F362" s="406"/>
      <c r="G362" s="406"/>
      <c r="H362" s="340"/>
      <c r="I362" s="340"/>
    </row>
    <row r="363" spans="1:9" ht="40.15" hidden="1" customHeight="1">
      <c r="A363" s="449" t="s">
        <v>353</v>
      </c>
      <c r="B363" s="999" t="s">
        <v>658</v>
      </c>
      <c r="C363" s="999"/>
      <c r="D363" s="999"/>
      <c r="E363" s="999"/>
      <c r="F363" s="999"/>
      <c r="G363" s="999"/>
      <c r="H363" s="999"/>
      <c r="I363" s="340"/>
    </row>
    <row r="364" spans="1:9" hidden="1">
      <c r="A364" s="340"/>
      <c r="B364" s="406"/>
      <c r="C364" s="406"/>
      <c r="D364" s="406"/>
      <c r="E364" s="406"/>
      <c r="F364" s="406"/>
      <c r="G364" s="406"/>
      <c r="H364" s="340"/>
      <c r="I364" s="340"/>
    </row>
    <row r="365" spans="1:9" ht="90" hidden="1" customHeight="1">
      <c r="A365" s="449" t="s">
        <v>354</v>
      </c>
      <c r="B365" s="999" t="s">
        <v>659</v>
      </c>
      <c r="C365" s="999"/>
      <c r="D365" s="999"/>
      <c r="E365" s="999"/>
      <c r="F365" s="999"/>
      <c r="G365" s="999"/>
      <c r="H365" s="999"/>
    </row>
    <row r="366" spans="1:9" hidden="1">
      <c r="A366" s="340"/>
      <c r="B366" s="340"/>
      <c r="C366" s="340"/>
      <c r="D366" s="340"/>
      <c r="E366" s="340"/>
      <c r="F366" s="340"/>
      <c r="G366" s="340"/>
      <c r="H366" s="340"/>
      <c r="I366" s="340"/>
    </row>
    <row r="367" spans="1:9" ht="48" hidden="1" customHeight="1">
      <c r="A367" s="449" t="s">
        <v>355</v>
      </c>
      <c r="B367" s="998" t="s">
        <v>660</v>
      </c>
      <c r="C367" s="998"/>
      <c r="D367" s="998"/>
      <c r="E367" s="998"/>
      <c r="F367" s="998"/>
      <c r="G367" s="998"/>
      <c r="H367" s="998"/>
      <c r="I367" s="340"/>
    </row>
    <row r="368" spans="1:9" ht="17.25" hidden="1" customHeight="1">
      <c r="A368" s="340"/>
      <c r="B368" s="340"/>
      <c r="C368" s="340"/>
      <c r="D368" s="339"/>
      <c r="E368" s="340"/>
      <c r="F368" s="340"/>
      <c r="G368" s="340"/>
      <c r="H368" s="340"/>
      <c r="I368" s="340"/>
    </row>
    <row r="369" spans="1:9" ht="21" hidden="1" customHeight="1">
      <c r="A369" s="449" t="s">
        <v>356</v>
      </c>
      <c r="B369" s="998" t="s">
        <v>661</v>
      </c>
      <c r="C369" s="998"/>
      <c r="D369" s="998"/>
      <c r="E369" s="998"/>
      <c r="F369" s="998"/>
      <c r="G369" s="998"/>
      <c r="H369" s="998"/>
      <c r="I369" s="340"/>
    </row>
    <row r="370" spans="1:9" ht="29.25" hidden="1" customHeight="1">
      <c r="A370" s="449"/>
      <c r="B370" s="1000" t="s">
        <v>662</v>
      </c>
      <c r="C370" s="1000"/>
      <c r="D370" s="1000"/>
      <c r="E370" s="1000"/>
      <c r="F370" s="1000"/>
      <c r="G370" s="1000"/>
      <c r="H370" s="1000"/>
      <c r="I370" s="340"/>
    </row>
    <row r="371" spans="1:9" ht="17.25" hidden="1" customHeight="1">
      <c r="A371" s="449"/>
      <c r="B371" s="492"/>
      <c r="C371" s="492"/>
      <c r="D371" s="492"/>
      <c r="E371" s="492"/>
      <c r="F371" s="492"/>
      <c r="G371" s="492"/>
      <c r="H371" s="492"/>
    </row>
    <row r="372" spans="1:9" ht="72" hidden="1" customHeight="1">
      <c r="A372" s="450">
        <v>4.0999999999999996</v>
      </c>
      <c r="B372" s="986" t="s">
        <v>663</v>
      </c>
      <c r="C372" s="986"/>
      <c r="D372" s="986"/>
      <c r="E372" s="986"/>
      <c r="F372" s="986"/>
      <c r="G372" s="986"/>
      <c r="H372" s="986"/>
    </row>
    <row r="373" spans="1:9" ht="16.5" hidden="1" customHeight="1">
      <c r="A373" s="405" t="s">
        <v>580</v>
      </c>
      <c r="B373" s="997" t="str">
        <f>"For  " &amp;B248</f>
        <v>For  Name of the Bidder</v>
      </c>
      <c r="C373" s="997"/>
      <c r="D373" s="997"/>
      <c r="E373" s="997"/>
      <c r="F373" s="997"/>
      <c r="G373" s="340"/>
      <c r="H373" s="340"/>
      <c r="I373" s="340"/>
    </row>
    <row r="374" spans="1:9" ht="15.75" hidden="1" customHeight="1">
      <c r="A374" s="340"/>
      <c r="B374" s="493" t="s">
        <v>17</v>
      </c>
      <c r="C374" s="993"/>
      <c r="D374" s="994"/>
      <c r="E374" s="994"/>
      <c r="F374" s="994"/>
      <c r="G374" s="994"/>
      <c r="H374" s="995"/>
      <c r="I374" s="340"/>
    </row>
    <row r="375" spans="1:9" ht="15.75" hidden="1" customHeight="1">
      <c r="A375" s="340"/>
      <c r="B375" s="493" t="s">
        <v>26</v>
      </c>
      <c r="C375" s="993"/>
      <c r="D375" s="994"/>
      <c r="E375" s="994"/>
      <c r="F375" s="994"/>
      <c r="G375" s="994"/>
      <c r="H375" s="995"/>
      <c r="I375" s="340"/>
    </row>
    <row r="376" spans="1:9" ht="15.75" hidden="1" customHeight="1">
      <c r="A376" s="340"/>
      <c r="B376" s="493" t="s">
        <v>467</v>
      </c>
      <c r="C376" s="993"/>
      <c r="D376" s="994"/>
      <c r="E376" s="994"/>
      <c r="F376" s="994"/>
      <c r="G376" s="994"/>
      <c r="H376" s="995"/>
      <c r="I376" s="340"/>
    </row>
    <row r="377" spans="1:9" ht="15.75" hidden="1" customHeight="1">
      <c r="A377" s="340"/>
      <c r="B377" s="493" t="s">
        <v>512</v>
      </c>
      <c r="C377" s="993"/>
      <c r="D377" s="994"/>
      <c r="E377" s="994"/>
      <c r="F377" s="994"/>
      <c r="G377" s="994"/>
      <c r="H377" s="995"/>
      <c r="I377" s="340"/>
    </row>
    <row r="378" spans="1:9" ht="15.75" hidden="1" customHeight="1">
      <c r="A378" s="340"/>
      <c r="B378" s="493" t="s">
        <v>468</v>
      </c>
      <c r="C378" s="993"/>
      <c r="D378" s="994"/>
      <c r="E378" s="994"/>
      <c r="F378" s="994"/>
      <c r="G378" s="994"/>
      <c r="H378" s="995"/>
      <c r="I378" s="340"/>
    </row>
    <row r="379" spans="1:9" ht="15.75" hidden="1" customHeight="1">
      <c r="A379" s="340"/>
      <c r="B379" s="493" t="s">
        <v>473</v>
      </c>
      <c r="C379" s="993"/>
      <c r="D379" s="994"/>
      <c r="E379" s="994"/>
      <c r="F379" s="994"/>
      <c r="G379" s="994"/>
      <c r="H379" s="995"/>
      <c r="I379" s="340"/>
    </row>
    <row r="380" spans="1:9" ht="15.75" hidden="1" customHeight="1">
      <c r="A380" s="340"/>
      <c r="B380" s="493" t="s">
        <v>664</v>
      </c>
      <c r="C380" s="993"/>
      <c r="D380" s="994"/>
      <c r="E380" s="994"/>
      <c r="F380" s="994"/>
      <c r="G380" s="994"/>
      <c r="H380" s="995"/>
      <c r="I380" s="340"/>
    </row>
    <row r="381" spans="1:9" ht="15.75" hidden="1" customHeight="1">
      <c r="A381" s="340"/>
      <c r="B381" s="493" t="s">
        <v>665</v>
      </c>
      <c r="C381" s="993"/>
      <c r="D381" s="994"/>
      <c r="E381" s="994"/>
      <c r="F381" s="994"/>
      <c r="G381" s="994"/>
      <c r="H381" s="995"/>
      <c r="I381" s="340"/>
    </row>
    <row r="382" spans="1:9" ht="15.75" hidden="1" customHeight="1">
      <c r="A382" s="340"/>
      <c r="B382" s="493" t="s">
        <v>666</v>
      </c>
      <c r="C382" s="993"/>
      <c r="D382" s="994"/>
      <c r="E382" s="994"/>
      <c r="F382" s="994"/>
      <c r="G382" s="994"/>
      <c r="H382" s="995"/>
      <c r="I382" s="340"/>
    </row>
    <row r="383" spans="1:9" ht="15.75" hidden="1" customHeight="1">
      <c r="A383" s="340"/>
      <c r="B383" s="493" t="s">
        <v>667</v>
      </c>
      <c r="C383" s="993"/>
      <c r="D383" s="994"/>
      <c r="E383" s="994"/>
      <c r="F383" s="994"/>
      <c r="G383" s="994"/>
      <c r="H383" s="995"/>
      <c r="I383" s="340"/>
    </row>
    <row r="384" spans="1:9" hidden="1">
      <c r="A384" s="340"/>
      <c r="B384" s="340"/>
      <c r="C384" s="340"/>
      <c r="D384" s="340"/>
      <c r="E384" s="340"/>
      <c r="F384" s="340"/>
      <c r="G384" s="340"/>
      <c r="H384" s="340"/>
      <c r="I384" s="340"/>
    </row>
    <row r="385" spans="1:9" ht="16.5" hidden="1" customHeight="1">
      <c r="A385" s="405" t="s">
        <v>585</v>
      </c>
      <c r="B385" s="997" t="str">
        <f>"For  " &amp;B281</f>
        <v>For  Name of Other Partner-1 of JV</v>
      </c>
      <c r="C385" s="997"/>
      <c r="D385" s="997"/>
      <c r="E385" s="997"/>
      <c r="F385" s="997"/>
      <c r="G385" s="340"/>
      <c r="H385" s="340"/>
      <c r="I385" s="340"/>
    </row>
    <row r="386" spans="1:9" ht="15.75" hidden="1" customHeight="1">
      <c r="A386" s="340"/>
      <c r="B386" s="493" t="s">
        <v>17</v>
      </c>
      <c r="C386" s="993"/>
      <c r="D386" s="994"/>
      <c r="E386" s="994"/>
      <c r="F386" s="994"/>
      <c r="G386" s="994"/>
      <c r="H386" s="995"/>
      <c r="I386" s="340"/>
    </row>
    <row r="387" spans="1:9" ht="15.75" hidden="1" customHeight="1">
      <c r="A387" s="340"/>
      <c r="B387" s="493" t="s">
        <v>26</v>
      </c>
      <c r="C387" s="993"/>
      <c r="D387" s="994"/>
      <c r="E387" s="994"/>
      <c r="F387" s="994"/>
      <c r="G387" s="994"/>
      <c r="H387" s="995"/>
      <c r="I387" s="340"/>
    </row>
    <row r="388" spans="1:9" ht="15.75" hidden="1" customHeight="1">
      <c r="A388" s="340"/>
      <c r="B388" s="493" t="s">
        <v>467</v>
      </c>
      <c r="C388" s="993"/>
      <c r="D388" s="994"/>
      <c r="E388" s="994"/>
      <c r="F388" s="994"/>
      <c r="G388" s="994"/>
      <c r="H388" s="995"/>
      <c r="I388" s="340"/>
    </row>
    <row r="389" spans="1:9" ht="15.75" hidden="1" customHeight="1">
      <c r="A389" s="340"/>
      <c r="B389" s="493" t="s">
        <v>512</v>
      </c>
      <c r="C389" s="993"/>
      <c r="D389" s="994"/>
      <c r="E389" s="994"/>
      <c r="F389" s="994"/>
      <c r="G389" s="994"/>
      <c r="H389" s="995"/>
      <c r="I389" s="340"/>
    </row>
    <row r="390" spans="1:9" ht="15.75" hidden="1" customHeight="1">
      <c r="A390" s="340"/>
      <c r="B390" s="493" t="s">
        <v>468</v>
      </c>
      <c r="C390" s="993"/>
      <c r="D390" s="994"/>
      <c r="E390" s="994"/>
      <c r="F390" s="994"/>
      <c r="G390" s="994"/>
      <c r="H390" s="995"/>
      <c r="I390" s="340"/>
    </row>
    <row r="391" spans="1:9" ht="15.75" hidden="1" customHeight="1">
      <c r="A391" s="340"/>
      <c r="B391" s="493" t="s">
        <v>473</v>
      </c>
      <c r="C391" s="993"/>
      <c r="D391" s="994"/>
      <c r="E391" s="994"/>
      <c r="F391" s="994"/>
      <c r="G391" s="994"/>
      <c r="H391" s="995"/>
      <c r="I391" s="340"/>
    </row>
    <row r="392" spans="1:9" ht="15.75" hidden="1" customHeight="1">
      <c r="A392" s="340"/>
      <c r="B392" s="493" t="s">
        <v>664</v>
      </c>
      <c r="C392" s="993"/>
      <c r="D392" s="994"/>
      <c r="E392" s="994"/>
      <c r="F392" s="994"/>
      <c r="G392" s="994"/>
      <c r="H392" s="995"/>
      <c r="I392" s="340"/>
    </row>
    <row r="393" spans="1:9" ht="15.75" hidden="1" customHeight="1">
      <c r="A393" s="340"/>
      <c r="B393" s="493" t="s">
        <v>665</v>
      </c>
      <c r="C393" s="993"/>
      <c r="D393" s="994"/>
      <c r="E393" s="994"/>
      <c r="F393" s="994"/>
      <c r="G393" s="994"/>
      <c r="H393" s="995"/>
      <c r="I393" s="340"/>
    </row>
    <row r="394" spans="1:9" ht="15.75" hidden="1" customHeight="1">
      <c r="A394" s="340"/>
      <c r="B394" s="493" t="s">
        <v>666</v>
      </c>
      <c r="C394" s="993"/>
      <c r="D394" s="994"/>
      <c r="E394" s="994"/>
      <c r="F394" s="994"/>
      <c r="G394" s="994"/>
      <c r="H394" s="995"/>
      <c r="I394" s="340"/>
    </row>
    <row r="395" spans="1:9" ht="15.75" hidden="1" customHeight="1">
      <c r="A395" s="340"/>
      <c r="B395" s="493" t="s">
        <v>667</v>
      </c>
      <c r="C395" s="993"/>
      <c r="D395" s="994"/>
      <c r="E395" s="994"/>
      <c r="F395" s="994"/>
      <c r="G395" s="994"/>
      <c r="H395" s="995"/>
      <c r="I395" s="340"/>
    </row>
    <row r="396" spans="1:9" hidden="1">
      <c r="A396" s="340"/>
      <c r="B396" s="494"/>
      <c r="C396" s="495"/>
      <c r="D396" s="495"/>
      <c r="E396" s="495"/>
      <c r="F396" s="495"/>
      <c r="G396" s="495"/>
      <c r="H396" s="495"/>
      <c r="I396" s="340"/>
    </row>
    <row r="397" spans="1:9" ht="16.5" hidden="1" customHeight="1">
      <c r="A397" s="405" t="s">
        <v>645</v>
      </c>
      <c r="B397" s="997" t="str">
        <f>"For  "&amp;B317</f>
        <v>For  Name of Other Partner-2 of JV</v>
      </c>
      <c r="C397" s="997"/>
      <c r="D397" s="997"/>
      <c r="E397" s="997"/>
      <c r="F397" s="997"/>
      <c r="G397" s="340"/>
      <c r="H397" s="340"/>
      <c r="I397" s="340"/>
    </row>
    <row r="398" spans="1:9" ht="15.75" hidden="1" customHeight="1">
      <c r="A398" s="340"/>
      <c r="B398" s="493" t="s">
        <v>17</v>
      </c>
      <c r="C398" s="993"/>
      <c r="D398" s="994"/>
      <c r="E398" s="994"/>
      <c r="F398" s="994"/>
      <c r="G398" s="994"/>
      <c r="H398" s="995"/>
      <c r="I398" s="340"/>
    </row>
    <row r="399" spans="1:9" ht="15.75" hidden="1" customHeight="1">
      <c r="A399" s="340"/>
      <c r="B399" s="493" t="s">
        <v>26</v>
      </c>
      <c r="C399" s="993"/>
      <c r="D399" s="994"/>
      <c r="E399" s="994"/>
      <c r="F399" s="994"/>
      <c r="G399" s="994"/>
      <c r="H399" s="995"/>
      <c r="I399" s="340"/>
    </row>
    <row r="400" spans="1:9" ht="15.75" hidden="1" customHeight="1">
      <c r="A400" s="340"/>
      <c r="B400" s="493" t="s">
        <v>467</v>
      </c>
      <c r="C400" s="993"/>
      <c r="D400" s="994"/>
      <c r="E400" s="994"/>
      <c r="F400" s="994"/>
      <c r="G400" s="994"/>
      <c r="H400" s="995"/>
      <c r="I400" s="340"/>
    </row>
    <row r="401" spans="1:9" ht="15.75" hidden="1" customHeight="1">
      <c r="A401" s="340"/>
      <c r="B401" s="493" t="s">
        <v>512</v>
      </c>
      <c r="C401" s="993"/>
      <c r="D401" s="994"/>
      <c r="E401" s="994"/>
      <c r="F401" s="994"/>
      <c r="G401" s="994"/>
      <c r="H401" s="995"/>
      <c r="I401" s="340"/>
    </row>
    <row r="402" spans="1:9" ht="15.75" hidden="1" customHeight="1">
      <c r="A402" s="340"/>
      <c r="B402" s="493" t="s">
        <v>468</v>
      </c>
      <c r="C402" s="993"/>
      <c r="D402" s="994"/>
      <c r="E402" s="994"/>
      <c r="F402" s="994"/>
      <c r="G402" s="994"/>
      <c r="H402" s="995"/>
      <c r="I402" s="340"/>
    </row>
    <row r="403" spans="1:9" ht="15.75" hidden="1" customHeight="1">
      <c r="A403" s="340"/>
      <c r="B403" s="493" t="s">
        <v>473</v>
      </c>
      <c r="C403" s="993"/>
      <c r="D403" s="994"/>
      <c r="E403" s="994"/>
      <c r="F403" s="994"/>
      <c r="G403" s="994"/>
      <c r="H403" s="995"/>
      <c r="I403" s="340"/>
    </row>
    <row r="404" spans="1:9" ht="15.75" hidden="1" customHeight="1">
      <c r="A404" s="340"/>
      <c r="B404" s="493" t="s">
        <v>664</v>
      </c>
      <c r="C404" s="993"/>
      <c r="D404" s="994"/>
      <c r="E404" s="994"/>
      <c r="F404" s="994"/>
      <c r="G404" s="994"/>
      <c r="H404" s="995"/>
      <c r="I404" s="340"/>
    </row>
    <row r="405" spans="1:9" ht="15.75" hidden="1" customHeight="1">
      <c r="A405" s="340"/>
      <c r="B405" s="493" t="s">
        <v>665</v>
      </c>
      <c r="C405" s="993"/>
      <c r="D405" s="994"/>
      <c r="E405" s="994"/>
      <c r="F405" s="994"/>
      <c r="G405" s="994"/>
      <c r="H405" s="995"/>
      <c r="I405" s="340"/>
    </row>
    <row r="406" spans="1:9" ht="15.75" hidden="1" customHeight="1">
      <c r="A406" s="340"/>
      <c r="B406" s="493" t="s">
        <v>666</v>
      </c>
      <c r="C406" s="993"/>
      <c r="D406" s="994"/>
      <c r="E406" s="994"/>
      <c r="F406" s="994"/>
      <c r="G406" s="994"/>
      <c r="H406" s="995"/>
      <c r="I406" s="340"/>
    </row>
    <row r="407" spans="1:9" ht="15.75" hidden="1" customHeight="1">
      <c r="A407" s="340"/>
      <c r="B407" s="493" t="s">
        <v>667</v>
      </c>
      <c r="C407" s="993"/>
      <c r="D407" s="994"/>
      <c r="E407" s="994"/>
      <c r="F407" s="994"/>
      <c r="G407" s="994"/>
      <c r="H407" s="995"/>
      <c r="I407" s="340"/>
    </row>
    <row r="408" spans="1:9">
      <c r="A408" s="340"/>
      <c r="B408" s="494"/>
      <c r="C408" s="495"/>
      <c r="D408" s="495"/>
      <c r="E408" s="495"/>
      <c r="F408" s="495"/>
      <c r="G408" s="495"/>
      <c r="H408" s="495"/>
      <c r="I408" s="340"/>
    </row>
    <row r="409" spans="1:9" ht="24" customHeight="1">
      <c r="A409" s="490" t="s">
        <v>835</v>
      </c>
      <c r="B409" s="996" t="s">
        <v>668</v>
      </c>
      <c r="C409" s="996"/>
      <c r="D409" s="996"/>
      <c r="E409" s="996"/>
      <c r="F409" s="996"/>
      <c r="G409" s="996"/>
      <c r="H409" s="996"/>
      <c r="I409" s="340"/>
    </row>
    <row r="410" spans="1:9" ht="36" customHeight="1">
      <c r="A410" s="450">
        <v>5.0999999999999996</v>
      </c>
      <c r="B410" s="999" t="s">
        <v>669</v>
      </c>
      <c r="C410" s="999"/>
      <c r="D410" s="999"/>
      <c r="E410" s="999"/>
      <c r="F410" s="999"/>
      <c r="G410" s="999"/>
      <c r="H410" s="999"/>
    </row>
    <row r="411" spans="1:9" ht="105.75" customHeight="1">
      <c r="A411" s="340"/>
      <c r="B411" s="449" t="s">
        <v>670</v>
      </c>
      <c r="C411" s="999" t="s">
        <v>671</v>
      </c>
      <c r="D411" s="999"/>
      <c r="E411" s="999"/>
      <c r="F411" s="999"/>
      <c r="G411" s="999"/>
      <c r="H411" s="999"/>
      <c r="I411" s="496"/>
    </row>
    <row r="412" spans="1:9" ht="78" customHeight="1">
      <c r="A412" s="340"/>
      <c r="B412" s="449" t="s">
        <v>469</v>
      </c>
      <c r="C412" s="999" t="s">
        <v>672</v>
      </c>
      <c r="D412" s="999"/>
      <c r="E412" s="999"/>
      <c r="F412" s="999"/>
      <c r="G412" s="999"/>
      <c r="H412" s="999"/>
      <c r="I412" s="340"/>
    </row>
    <row r="413" spans="1:9" ht="9" customHeight="1">
      <c r="A413" s="340"/>
      <c r="B413" s="340"/>
      <c r="C413" s="340"/>
      <c r="D413" s="340"/>
      <c r="E413" s="340"/>
      <c r="F413" s="340"/>
      <c r="G413" s="340"/>
      <c r="H413" s="340"/>
      <c r="I413" s="340"/>
    </row>
    <row r="414" spans="1:9" ht="36.75" customHeight="1">
      <c r="A414" s="450">
        <v>5.2</v>
      </c>
      <c r="B414" s="986" t="s">
        <v>168</v>
      </c>
      <c r="C414" s="986"/>
      <c r="D414" s="986"/>
      <c r="E414" s="986"/>
      <c r="F414" s="986"/>
      <c r="G414" s="986"/>
      <c r="H414" s="986"/>
    </row>
    <row r="415" spans="1:9" ht="10.5" customHeight="1">
      <c r="A415" s="340"/>
      <c r="B415" s="340"/>
      <c r="C415" s="340"/>
      <c r="D415" s="340"/>
      <c r="E415" s="340"/>
      <c r="F415" s="340"/>
      <c r="G415" s="340"/>
      <c r="H415" s="340"/>
      <c r="I415" s="340"/>
    </row>
    <row r="416" spans="1:9" ht="24" customHeight="1">
      <c r="A416" s="289"/>
      <c r="B416" s="986" t="s">
        <v>673</v>
      </c>
      <c r="C416" s="986"/>
      <c r="D416" s="986"/>
      <c r="E416" s="986"/>
      <c r="F416" s="986"/>
      <c r="G416" s="986"/>
      <c r="H416" s="986"/>
      <c r="I416" s="340"/>
    </row>
    <row r="417" spans="1:16384" ht="32.25" customHeight="1">
      <c r="A417" s="497"/>
      <c r="B417" s="987"/>
      <c r="C417" s="988"/>
      <c r="D417" s="498" t="s">
        <v>674</v>
      </c>
      <c r="E417" s="989"/>
      <c r="F417" s="990"/>
      <c r="G417" s="990"/>
      <c r="H417" s="990"/>
      <c r="I417" s="340"/>
    </row>
    <row r="418" spans="1:16384" ht="50.25" customHeight="1">
      <c r="A418" s="499" t="s">
        <v>580</v>
      </c>
      <c r="B418" s="895" t="s">
        <v>675</v>
      </c>
      <c r="C418" s="895"/>
      <c r="D418" s="317" t="s">
        <v>676</v>
      </c>
      <c r="E418" s="340"/>
      <c r="F418" s="340"/>
      <c r="G418" s="340"/>
      <c r="H418" s="340"/>
      <c r="I418" s="340"/>
    </row>
    <row r="419" spans="1:16384" ht="21" customHeight="1">
      <c r="A419" s="500"/>
      <c r="B419" s="991" t="s">
        <v>677</v>
      </c>
      <c r="C419" s="992"/>
      <c r="D419" s="501"/>
      <c r="E419" s="340"/>
      <c r="F419" s="340"/>
      <c r="G419" s="340"/>
      <c r="H419" s="340"/>
      <c r="I419" s="323"/>
      <c r="J419" s="502"/>
      <c r="K419" s="503"/>
    </row>
    <row r="420" spans="1:16384" ht="23.25" customHeight="1">
      <c r="A420" s="500"/>
      <c r="B420" s="991" t="s">
        <v>678</v>
      </c>
      <c r="C420" s="992"/>
      <c r="D420" s="501"/>
      <c r="E420" s="340"/>
      <c r="F420" s="340"/>
      <c r="G420" s="340"/>
      <c r="H420" s="340"/>
      <c r="J420" s="504"/>
      <c r="K420" s="505"/>
    </row>
    <row r="421" spans="1:16384" ht="21.75" customHeight="1">
      <c r="A421" s="500"/>
      <c r="B421" s="991" t="s">
        <v>679</v>
      </c>
      <c r="C421" s="992"/>
      <c r="D421" s="501"/>
      <c r="E421" s="340"/>
      <c r="F421" s="340"/>
      <c r="G421" s="340"/>
      <c r="H421" s="340"/>
      <c r="I421" s="323"/>
      <c r="J421" s="502"/>
      <c r="K421" s="503"/>
      <c r="L421" s="323"/>
    </row>
    <row r="422" spans="1:16384" ht="20.25" customHeight="1">
      <c r="A422" s="500"/>
      <c r="B422" s="991" t="s">
        <v>680</v>
      </c>
      <c r="C422" s="992"/>
      <c r="D422" s="501"/>
      <c r="E422" s="340"/>
      <c r="F422" s="340"/>
      <c r="G422" s="340"/>
      <c r="H422" s="340"/>
      <c r="I422" s="323"/>
      <c r="J422" s="502"/>
      <c r="K422" s="503"/>
      <c r="L422" s="323"/>
    </row>
    <row r="423" spans="1:16384" ht="21.75" customHeight="1">
      <c r="A423" s="500"/>
      <c r="B423" s="896" t="s">
        <v>681</v>
      </c>
      <c r="C423" s="898"/>
      <c r="D423" s="501"/>
      <c r="E423" s="340"/>
      <c r="F423" s="340"/>
      <c r="G423" s="340"/>
      <c r="H423" s="340"/>
      <c r="I423" s="323"/>
      <c r="J423" s="502"/>
      <c r="K423" s="503"/>
      <c r="L423" s="323"/>
    </row>
    <row r="424" spans="1:16384" ht="16.5" customHeight="1">
      <c r="A424" s="340"/>
      <c r="B424" s="340"/>
      <c r="C424" s="340"/>
      <c r="D424" s="340"/>
      <c r="E424" s="340"/>
      <c r="F424" s="340"/>
      <c r="G424" s="340"/>
      <c r="H424" s="340"/>
      <c r="I424" s="340"/>
    </row>
    <row r="425" spans="1:16384" ht="46.5" customHeight="1">
      <c r="A425" s="490" t="s">
        <v>786</v>
      </c>
      <c r="B425" s="996" t="s">
        <v>1087</v>
      </c>
      <c r="C425" s="996"/>
      <c r="D425" s="996"/>
      <c r="E425" s="996"/>
      <c r="F425" s="996"/>
      <c r="G425" s="996"/>
      <c r="H425" s="996"/>
      <c r="I425" s="490"/>
      <c r="J425" s="996"/>
      <c r="K425" s="996"/>
      <c r="L425" s="996"/>
      <c r="M425" s="996"/>
      <c r="N425" s="996"/>
      <c r="O425" s="996"/>
      <c r="P425" s="996"/>
      <c r="Q425" s="490"/>
      <c r="R425" s="996"/>
      <c r="S425" s="996"/>
      <c r="T425" s="996"/>
      <c r="U425" s="996"/>
      <c r="V425" s="996"/>
      <c r="W425" s="996"/>
      <c r="X425" s="996"/>
      <c r="Y425" s="490"/>
      <c r="Z425" s="996"/>
      <c r="AA425" s="996"/>
      <c r="AB425" s="996"/>
      <c r="AC425" s="996"/>
      <c r="AD425" s="996"/>
      <c r="AE425" s="996"/>
      <c r="AF425" s="996"/>
      <c r="AG425" s="490"/>
      <c r="AH425" s="996"/>
      <c r="AI425" s="996"/>
      <c r="AJ425" s="996"/>
      <c r="AK425" s="996"/>
      <c r="AL425" s="996"/>
      <c r="AM425" s="996"/>
      <c r="AN425" s="996"/>
      <c r="AO425" s="490"/>
      <c r="AP425" s="996"/>
      <c r="AQ425" s="996"/>
      <c r="AR425" s="996"/>
      <c r="AS425" s="996"/>
      <c r="AT425" s="996"/>
      <c r="AU425" s="996"/>
      <c r="AV425" s="996"/>
      <c r="AW425" s="490"/>
      <c r="AX425" s="996"/>
      <c r="AY425" s="996"/>
      <c r="AZ425" s="996"/>
      <c r="BA425" s="996"/>
      <c r="BB425" s="996"/>
      <c r="BC425" s="996"/>
      <c r="BD425" s="996"/>
      <c r="BE425" s="490"/>
      <c r="BF425" s="996"/>
      <c r="BG425" s="996"/>
      <c r="BH425" s="996"/>
      <c r="BI425" s="996"/>
      <c r="BJ425" s="996"/>
      <c r="BK425" s="996"/>
      <c r="BL425" s="996"/>
      <c r="BM425" s="490"/>
      <c r="BN425" s="996"/>
      <c r="BO425" s="996"/>
      <c r="BP425" s="996"/>
      <c r="BQ425" s="996"/>
      <c r="BR425" s="996"/>
      <c r="BS425" s="996"/>
      <c r="BT425" s="996"/>
      <c r="BU425" s="490"/>
      <c r="BV425" s="996"/>
      <c r="BW425" s="996"/>
      <c r="BX425" s="996"/>
      <c r="BY425" s="996"/>
      <c r="BZ425" s="996"/>
      <c r="CA425" s="996"/>
      <c r="CB425" s="996"/>
      <c r="CC425" s="490"/>
      <c r="CD425" s="996"/>
      <c r="CE425" s="996"/>
      <c r="CF425" s="996"/>
      <c r="CG425" s="996"/>
      <c r="CH425" s="996"/>
      <c r="CI425" s="996"/>
      <c r="CJ425" s="996"/>
      <c r="CK425" s="490"/>
      <c r="CL425" s="996"/>
      <c r="CM425" s="996"/>
      <c r="CN425" s="996"/>
      <c r="CO425" s="996"/>
      <c r="CP425" s="996"/>
      <c r="CQ425" s="996"/>
      <c r="CR425" s="996"/>
      <c r="CS425" s="490"/>
      <c r="CT425" s="996"/>
      <c r="CU425" s="996"/>
      <c r="CV425" s="996"/>
      <c r="CW425" s="996"/>
      <c r="CX425" s="996"/>
      <c r="CY425" s="996"/>
      <c r="CZ425" s="996"/>
      <c r="DA425" s="490"/>
      <c r="DB425" s="996"/>
      <c r="DC425" s="996"/>
      <c r="DD425" s="996"/>
      <c r="DE425" s="996"/>
      <c r="DF425" s="996"/>
      <c r="DG425" s="996"/>
      <c r="DH425" s="996"/>
      <c r="DI425" s="490"/>
      <c r="DJ425" s="996"/>
      <c r="DK425" s="996"/>
      <c r="DL425" s="996"/>
      <c r="DM425" s="996"/>
      <c r="DN425" s="996"/>
      <c r="DO425" s="996"/>
      <c r="DP425" s="996"/>
      <c r="DQ425" s="490"/>
      <c r="DR425" s="996"/>
      <c r="DS425" s="996"/>
      <c r="DT425" s="996"/>
      <c r="DU425" s="996"/>
      <c r="DV425" s="996"/>
      <c r="DW425" s="996"/>
      <c r="DX425" s="996"/>
      <c r="DY425" s="490"/>
      <c r="DZ425" s="996"/>
      <c r="EA425" s="996"/>
      <c r="EB425" s="996"/>
      <c r="EC425" s="996"/>
      <c r="ED425" s="996"/>
      <c r="EE425" s="996"/>
      <c r="EF425" s="996"/>
      <c r="EG425" s="490"/>
      <c r="EH425" s="996"/>
      <c r="EI425" s="996"/>
      <c r="EJ425" s="996"/>
      <c r="EK425" s="996"/>
      <c r="EL425" s="996"/>
      <c r="EM425" s="996"/>
      <c r="EN425" s="996"/>
      <c r="EO425" s="490"/>
      <c r="EP425" s="996"/>
      <c r="EQ425" s="996"/>
      <c r="ER425" s="996"/>
      <c r="ES425" s="996"/>
      <c r="ET425" s="996"/>
      <c r="EU425" s="996"/>
      <c r="EV425" s="996"/>
      <c r="EW425" s="490"/>
      <c r="EX425" s="996"/>
      <c r="EY425" s="996"/>
      <c r="EZ425" s="996"/>
      <c r="FA425" s="996"/>
      <c r="FB425" s="996"/>
      <c r="FC425" s="996"/>
      <c r="FD425" s="996"/>
      <c r="FE425" s="490"/>
      <c r="FF425" s="996"/>
      <c r="FG425" s="996"/>
      <c r="FH425" s="996"/>
      <c r="FI425" s="996"/>
      <c r="FJ425" s="996"/>
      <c r="FK425" s="996"/>
      <c r="FL425" s="996"/>
      <c r="FM425" s="490"/>
      <c r="FN425" s="996"/>
      <c r="FO425" s="996"/>
      <c r="FP425" s="996"/>
      <c r="FQ425" s="996"/>
      <c r="FR425" s="996"/>
      <c r="FS425" s="996"/>
      <c r="FT425" s="996"/>
      <c r="FU425" s="490"/>
      <c r="FV425" s="996"/>
      <c r="FW425" s="996"/>
      <c r="FX425" s="996"/>
      <c r="FY425" s="996"/>
      <c r="FZ425" s="996"/>
      <c r="GA425" s="996"/>
      <c r="GB425" s="996"/>
      <c r="GC425" s="490"/>
      <c r="GD425" s="996"/>
      <c r="GE425" s="996"/>
      <c r="GF425" s="996"/>
      <c r="GG425" s="996"/>
      <c r="GH425" s="996"/>
      <c r="GI425" s="996"/>
      <c r="GJ425" s="996"/>
      <c r="GK425" s="490"/>
      <c r="GL425" s="996"/>
      <c r="GM425" s="996"/>
      <c r="GN425" s="996"/>
      <c r="GO425" s="996"/>
      <c r="GP425" s="996"/>
      <c r="GQ425" s="996"/>
      <c r="GR425" s="996"/>
      <c r="GS425" s="490"/>
      <c r="GT425" s="996"/>
      <c r="GU425" s="996"/>
      <c r="GV425" s="996"/>
      <c r="GW425" s="996"/>
      <c r="GX425" s="996"/>
      <c r="GY425" s="996"/>
      <c r="GZ425" s="996"/>
      <c r="HA425" s="490"/>
      <c r="HB425" s="996"/>
      <c r="HC425" s="996"/>
      <c r="HD425" s="996"/>
      <c r="HE425" s="996"/>
      <c r="HF425" s="996"/>
      <c r="HG425" s="996"/>
      <c r="HH425" s="996"/>
      <c r="HI425" s="490"/>
      <c r="HJ425" s="996"/>
      <c r="HK425" s="996"/>
      <c r="HL425" s="996"/>
      <c r="HM425" s="996"/>
      <c r="HN425" s="996"/>
      <c r="HO425" s="996"/>
      <c r="HP425" s="996"/>
      <c r="HQ425" s="490"/>
      <c r="HR425" s="996"/>
      <c r="HS425" s="996"/>
      <c r="HT425" s="996"/>
      <c r="HU425" s="996"/>
      <c r="HV425" s="996"/>
      <c r="HW425" s="996"/>
      <c r="HX425" s="996"/>
      <c r="HY425" s="490"/>
      <c r="HZ425" s="996"/>
      <c r="IA425" s="996"/>
      <c r="IB425" s="996"/>
      <c r="IC425" s="996"/>
      <c r="ID425" s="996"/>
      <c r="IE425" s="996"/>
      <c r="IF425" s="996"/>
      <c r="IG425" s="490"/>
      <c r="IH425" s="996"/>
      <c r="II425" s="996"/>
      <c r="IJ425" s="996"/>
      <c r="IK425" s="996"/>
      <c r="IL425" s="996"/>
      <c r="IM425" s="996"/>
      <c r="IN425" s="996"/>
      <c r="IO425" s="490"/>
      <c r="IP425" s="996"/>
      <c r="IQ425" s="996"/>
      <c r="IR425" s="996"/>
      <c r="IS425" s="996"/>
      <c r="IT425" s="996"/>
      <c r="IU425" s="996"/>
      <c r="IV425" s="996"/>
      <c r="IW425" s="490"/>
      <c r="IX425" s="996"/>
      <c r="IY425" s="996"/>
      <c r="IZ425" s="996"/>
      <c r="JA425" s="996"/>
      <c r="JB425" s="996"/>
      <c r="JC425" s="996"/>
      <c r="JD425" s="996"/>
      <c r="JE425" s="490"/>
      <c r="JF425" s="996"/>
      <c r="JG425" s="996"/>
      <c r="JH425" s="996"/>
      <c r="JI425" s="996"/>
      <c r="JJ425" s="996"/>
      <c r="JK425" s="996"/>
      <c r="JL425" s="996"/>
      <c r="JM425" s="490"/>
      <c r="JN425" s="996"/>
      <c r="JO425" s="996"/>
      <c r="JP425" s="996"/>
      <c r="JQ425" s="996"/>
      <c r="JR425" s="996"/>
      <c r="JS425" s="996"/>
      <c r="JT425" s="996"/>
      <c r="JU425" s="490"/>
      <c r="JV425" s="996"/>
      <c r="JW425" s="996"/>
      <c r="JX425" s="996"/>
      <c r="JY425" s="996"/>
      <c r="JZ425" s="996"/>
      <c r="KA425" s="996"/>
      <c r="KB425" s="996"/>
      <c r="KC425" s="490"/>
      <c r="KD425" s="996"/>
      <c r="KE425" s="996"/>
      <c r="KF425" s="996"/>
      <c r="KG425" s="996"/>
      <c r="KH425" s="996"/>
      <c r="KI425" s="996"/>
      <c r="KJ425" s="996"/>
      <c r="KK425" s="490"/>
      <c r="KL425" s="996"/>
      <c r="KM425" s="996"/>
      <c r="KN425" s="996"/>
      <c r="KO425" s="996"/>
      <c r="KP425" s="996"/>
      <c r="KQ425" s="996"/>
      <c r="KR425" s="996"/>
      <c r="KS425" s="490"/>
      <c r="KT425" s="996"/>
      <c r="KU425" s="996"/>
      <c r="KV425" s="996"/>
      <c r="KW425" s="996"/>
      <c r="KX425" s="996"/>
      <c r="KY425" s="996"/>
      <c r="KZ425" s="996"/>
      <c r="LA425" s="490"/>
      <c r="LB425" s="996"/>
      <c r="LC425" s="996"/>
      <c r="LD425" s="996"/>
      <c r="LE425" s="996"/>
      <c r="LF425" s="996"/>
      <c r="LG425" s="996"/>
      <c r="LH425" s="996"/>
      <c r="LI425" s="490"/>
      <c r="LJ425" s="996"/>
      <c r="LK425" s="996"/>
      <c r="LL425" s="996"/>
      <c r="LM425" s="996"/>
      <c r="LN425" s="996"/>
      <c r="LO425" s="996"/>
      <c r="LP425" s="996"/>
      <c r="LQ425" s="490"/>
      <c r="LR425" s="996"/>
      <c r="LS425" s="996"/>
      <c r="LT425" s="996"/>
      <c r="LU425" s="996"/>
      <c r="LV425" s="996"/>
      <c r="LW425" s="996"/>
      <c r="LX425" s="996"/>
      <c r="LY425" s="490"/>
      <c r="LZ425" s="996"/>
      <c r="MA425" s="996"/>
      <c r="MB425" s="996"/>
      <c r="MC425" s="996"/>
      <c r="MD425" s="996"/>
      <c r="ME425" s="996"/>
      <c r="MF425" s="996"/>
      <c r="MG425" s="490"/>
      <c r="MH425" s="996"/>
      <c r="MI425" s="996"/>
      <c r="MJ425" s="996"/>
      <c r="MK425" s="996"/>
      <c r="ML425" s="996"/>
      <c r="MM425" s="996"/>
      <c r="MN425" s="996"/>
      <c r="MO425" s="490"/>
      <c r="MP425" s="996"/>
      <c r="MQ425" s="996"/>
      <c r="MR425" s="996"/>
      <c r="MS425" s="996"/>
      <c r="MT425" s="996"/>
      <c r="MU425" s="996"/>
      <c r="MV425" s="996"/>
      <c r="MW425" s="490"/>
      <c r="MX425" s="996"/>
      <c r="MY425" s="996"/>
      <c r="MZ425" s="996"/>
      <c r="NA425" s="996"/>
      <c r="NB425" s="996"/>
      <c r="NC425" s="996"/>
      <c r="ND425" s="996"/>
      <c r="NE425" s="490"/>
      <c r="NF425" s="996"/>
      <c r="NG425" s="996"/>
      <c r="NH425" s="996"/>
      <c r="NI425" s="996"/>
      <c r="NJ425" s="996"/>
      <c r="NK425" s="996"/>
      <c r="NL425" s="996"/>
      <c r="NM425" s="490"/>
      <c r="NN425" s="996"/>
      <c r="NO425" s="996"/>
      <c r="NP425" s="996"/>
      <c r="NQ425" s="996"/>
      <c r="NR425" s="996"/>
      <c r="NS425" s="996"/>
      <c r="NT425" s="996"/>
      <c r="NU425" s="490"/>
      <c r="NV425" s="996"/>
      <c r="NW425" s="996"/>
      <c r="NX425" s="996"/>
      <c r="NY425" s="996"/>
      <c r="NZ425" s="996"/>
      <c r="OA425" s="996"/>
      <c r="OB425" s="996"/>
      <c r="OC425" s="490"/>
      <c r="OD425" s="996"/>
      <c r="OE425" s="996"/>
      <c r="OF425" s="996"/>
      <c r="OG425" s="996"/>
      <c r="OH425" s="996"/>
      <c r="OI425" s="996"/>
      <c r="OJ425" s="996"/>
      <c r="OK425" s="490"/>
      <c r="OL425" s="996"/>
      <c r="OM425" s="996"/>
      <c r="ON425" s="996"/>
      <c r="OO425" s="996"/>
      <c r="OP425" s="996"/>
      <c r="OQ425" s="996"/>
      <c r="OR425" s="996"/>
      <c r="OS425" s="490"/>
      <c r="OT425" s="996"/>
      <c r="OU425" s="996"/>
      <c r="OV425" s="996"/>
      <c r="OW425" s="996"/>
      <c r="OX425" s="996"/>
      <c r="OY425" s="996"/>
      <c r="OZ425" s="996"/>
      <c r="PA425" s="490"/>
      <c r="PB425" s="996"/>
      <c r="PC425" s="996"/>
      <c r="PD425" s="996"/>
      <c r="PE425" s="996"/>
      <c r="PF425" s="996"/>
      <c r="PG425" s="996"/>
      <c r="PH425" s="996"/>
      <c r="PI425" s="490"/>
      <c r="PJ425" s="996"/>
      <c r="PK425" s="996"/>
      <c r="PL425" s="996"/>
      <c r="PM425" s="996"/>
      <c r="PN425" s="996"/>
      <c r="PO425" s="996"/>
      <c r="PP425" s="996"/>
      <c r="PQ425" s="490"/>
      <c r="PR425" s="996"/>
      <c r="PS425" s="996"/>
      <c r="PT425" s="996"/>
      <c r="PU425" s="996"/>
      <c r="PV425" s="996"/>
      <c r="PW425" s="996"/>
      <c r="PX425" s="996"/>
      <c r="PY425" s="490"/>
      <c r="PZ425" s="996"/>
      <c r="QA425" s="996"/>
      <c r="QB425" s="996"/>
      <c r="QC425" s="996"/>
      <c r="QD425" s="996"/>
      <c r="QE425" s="996"/>
      <c r="QF425" s="996"/>
      <c r="QG425" s="490"/>
      <c r="QH425" s="996"/>
      <c r="QI425" s="996"/>
      <c r="QJ425" s="996"/>
      <c r="QK425" s="996"/>
      <c r="QL425" s="996"/>
      <c r="QM425" s="996"/>
      <c r="QN425" s="996"/>
      <c r="QO425" s="490"/>
      <c r="QP425" s="996"/>
      <c r="QQ425" s="996"/>
      <c r="QR425" s="996"/>
      <c r="QS425" s="996"/>
      <c r="QT425" s="996"/>
      <c r="QU425" s="996"/>
      <c r="QV425" s="996"/>
      <c r="QW425" s="490"/>
      <c r="QX425" s="996"/>
      <c r="QY425" s="996"/>
      <c r="QZ425" s="996"/>
      <c r="RA425" s="996"/>
      <c r="RB425" s="996"/>
      <c r="RC425" s="996"/>
      <c r="RD425" s="996"/>
      <c r="RE425" s="490"/>
      <c r="RF425" s="996"/>
      <c r="RG425" s="996"/>
      <c r="RH425" s="996"/>
      <c r="RI425" s="996"/>
      <c r="RJ425" s="996"/>
      <c r="RK425" s="996"/>
      <c r="RL425" s="996"/>
      <c r="RM425" s="490"/>
      <c r="RN425" s="996"/>
      <c r="RO425" s="996"/>
      <c r="RP425" s="996"/>
      <c r="RQ425" s="996"/>
      <c r="RR425" s="996"/>
      <c r="RS425" s="996"/>
      <c r="RT425" s="996"/>
      <c r="RU425" s="490"/>
      <c r="RV425" s="996"/>
      <c r="RW425" s="996"/>
      <c r="RX425" s="996"/>
      <c r="RY425" s="996"/>
      <c r="RZ425" s="996"/>
      <c r="SA425" s="996"/>
      <c r="SB425" s="996"/>
      <c r="SC425" s="490"/>
      <c r="SD425" s="996"/>
      <c r="SE425" s="996"/>
      <c r="SF425" s="996"/>
      <c r="SG425" s="996"/>
      <c r="SH425" s="996"/>
      <c r="SI425" s="996"/>
      <c r="SJ425" s="996"/>
      <c r="SK425" s="490"/>
      <c r="SL425" s="996"/>
      <c r="SM425" s="996"/>
      <c r="SN425" s="996"/>
      <c r="SO425" s="996"/>
      <c r="SP425" s="996"/>
      <c r="SQ425" s="996"/>
      <c r="SR425" s="996"/>
      <c r="SS425" s="490"/>
      <c r="ST425" s="996"/>
      <c r="SU425" s="996"/>
      <c r="SV425" s="996"/>
      <c r="SW425" s="996"/>
      <c r="SX425" s="996"/>
      <c r="SY425" s="996"/>
      <c r="SZ425" s="996"/>
      <c r="TA425" s="490"/>
      <c r="TB425" s="996"/>
      <c r="TC425" s="996"/>
      <c r="TD425" s="996"/>
      <c r="TE425" s="996"/>
      <c r="TF425" s="996"/>
      <c r="TG425" s="996"/>
      <c r="TH425" s="996"/>
      <c r="TI425" s="490"/>
      <c r="TJ425" s="996"/>
      <c r="TK425" s="996"/>
      <c r="TL425" s="996"/>
      <c r="TM425" s="996"/>
      <c r="TN425" s="996"/>
      <c r="TO425" s="996"/>
      <c r="TP425" s="996"/>
      <c r="TQ425" s="490"/>
      <c r="TR425" s="996"/>
      <c r="TS425" s="996"/>
      <c r="TT425" s="996"/>
      <c r="TU425" s="996"/>
      <c r="TV425" s="996"/>
      <c r="TW425" s="996"/>
      <c r="TX425" s="996"/>
      <c r="TY425" s="490"/>
      <c r="TZ425" s="996"/>
      <c r="UA425" s="996"/>
      <c r="UB425" s="996"/>
      <c r="UC425" s="996"/>
      <c r="UD425" s="996"/>
      <c r="UE425" s="996"/>
      <c r="UF425" s="996"/>
      <c r="UG425" s="490"/>
      <c r="UH425" s="996"/>
      <c r="UI425" s="996"/>
      <c r="UJ425" s="996"/>
      <c r="UK425" s="996"/>
      <c r="UL425" s="996"/>
      <c r="UM425" s="996"/>
      <c r="UN425" s="996"/>
      <c r="UO425" s="490"/>
      <c r="UP425" s="996"/>
      <c r="UQ425" s="996"/>
      <c r="UR425" s="996"/>
      <c r="US425" s="996"/>
      <c r="UT425" s="996"/>
      <c r="UU425" s="996"/>
      <c r="UV425" s="996"/>
      <c r="UW425" s="490"/>
      <c r="UX425" s="996"/>
      <c r="UY425" s="996"/>
      <c r="UZ425" s="996"/>
      <c r="VA425" s="996"/>
      <c r="VB425" s="996"/>
      <c r="VC425" s="996"/>
      <c r="VD425" s="996"/>
      <c r="VE425" s="490"/>
      <c r="VF425" s="996"/>
      <c r="VG425" s="996"/>
      <c r="VH425" s="996"/>
      <c r="VI425" s="996"/>
      <c r="VJ425" s="996"/>
      <c r="VK425" s="996"/>
      <c r="VL425" s="996"/>
      <c r="VM425" s="490"/>
      <c r="VN425" s="996"/>
      <c r="VO425" s="996"/>
      <c r="VP425" s="996"/>
      <c r="VQ425" s="996"/>
      <c r="VR425" s="996"/>
      <c r="VS425" s="996"/>
      <c r="VT425" s="996"/>
      <c r="VU425" s="490"/>
      <c r="VV425" s="996"/>
      <c r="VW425" s="996"/>
      <c r="VX425" s="996"/>
      <c r="VY425" s="996"/>
      <c r="VZ425" s="996"/>
      <c r="WA425" s="996"/>
      <c r="WB425" s="996"/>
      <c r="WC425" s="490"/>
      <c r="WD425" s="996"/>
      <c r="WE425" s="996"/>
      <c r="WF425" s="996"/>
      <c r="WG425" s="996"/>
      <c r="WH425" s="996"/>
      <c r="WI425" s="996"/>
      <c r="WJ425" s="996"/>
      <c r="WK425" s="490"/>
      <c r="WL425" s="996"/>
      <c r="WM425" s="996"/>
      <c r="WN425" s="996"/>
      <c r="WO425" s="996"/>
      <c r="WP425" s="996"/>
      <c r="WQ425" s="996"/>
      <c r="WR425" s="996"/>
      <c r="WS425" s="490"/>
      <c r="WT425" s="996"/>
      <c r="WU425" s="996"/>
      <c r="WV425" s="996"/>
      <c r="WW425" s="996"/>
      <c r="WX425" s="996"/>
      <c r="WY425" s="996"/>
      <c r="WZ425" s="996"/>
      <c r="XA425" s="490"/>
      <c r="XB425" s="996"/>
      <c r="XC425" s="996"/>
      <c r="XD425" s="996"/>
      <c r="XE425" s="996"/>
      <c r="XF425" s="996"/>
      <c r="XG425" s="996"/>
      <c r="XH425" s="996"/>
      <c r="XI425" s="490"/>
      <c r="XJ425" s="996"/>
      <c r="XK425" s="996"/>
      <c r="XL425" s="996"/>
      <c r="XM425" s="996"/>
      <c r="XN425" s="996"/>
      <c r="XO425" s="996"/>
      <c r="XP425" s="996"/>
      <c r="XQ425" s="490"/>
      <c r="XR425" s="996"/>
      <c r="XS425" s="996"/>
      <c r="XT425" s="996"/>
      <c r="XU425" s="996"/>
      <c r="XV425" s="996"/>
      <c r="XW425" s="996"/>
      <c r="XX425" s="996"/>
      <c r="XY425" s="490"/>
      <c r="XZ425" s="996"/>
      <c r="YA425" s="996"/>
      <c r="YB425" s="996"/>
      <c r="YC425" s="996"/>
      <c r="YD425" s="996"/>
      <c r="YE425" s="996"/>
      <c r="YF425" s="996"/>
      <c r="YG425" s="490"/>
      <c r="YH425" s="996"/>
      <c r="YI425" s="996"/>
      <c r="YJ425" s="996"/>
      <c r="YK425" s="996"/>
      <c r="YL425" s="996"/>
      <c r="YM425" s="996"/>
      <c r="YN425" s="996"/>
      <c r="YO425" s="490"/>
      <c r="YP425" s="996"/>
      <c r="YQ425" s="996"/>
      <c r="YR425" s="996"/>
      <c r="YS425" s="996"/>
      <c r="YT425" s="996"/>
      <c r="YU425" s="996"/>
      <c r="YV425" s="996"/>
      <c r="YW425" s="490"/>
      <c r="YX425" s="996"/>
      <c r="YY425" s="996"/>
      <c r="YZ425" s="996"/>
      <c r="ZA425" s="996"/>
      <c r="ZB425" s="996"/>
      <c r="ZC425" s="996"/>
      <c r="ZD425" s="996"/>
      <c r="ZE425" s="490"/>
      <c r="ZF425" s="996"/>
      <c r="ZG425" s="996"/>
      <c r="ZH425" s="996"/>
      <c r="ZI425" s="996"/>
      <c r="ZJ425" s="996"/>
      <c r="ZK425" s="996"/>
      <c r="ZL425" s="996"/>
      <c r="ZM425" s="490"/>
      <c r="ZN425" s="996"/>
      <c r="ZO425" s="996"/>
      <c r="ZP425" s="996"/>
      <c r="ZQ425" s="996"/>
      <c r="ZR425" s="996"/>
      <c r="ZS425" s="996"/>
      <c r="ZT425" s="996"/>
      <c r="ZU425" s="490"/>
      <c r="ZV425" s="996"/>
      <c r="ZW425" s="996"/>
      <c r="ZX425" s="996"/>
      <c r="ZY425" s="996"/>
      <c r="ZZ425" s="996"/>
      <c r="AAA425" s="996"/>
      <c r="AAB425" s="996"/>
      <c r="AAC425" s="490"/>
      <c r="AAD425" s="996"/>
      <c r="AAE425" s="996"/>
      <c r="AAF425" s="996"/>
      <c r="AAG425" s="996"/>
      <c r="AAH425" s="996"/>
      <c r="AAI425" s="996"/>
      <c r="AAJ425" s="996"/>
      <c r="AAK425" s="490"/>
      <c r="AAL425" s="996"/>
      <c r="AAM425" s="996"/>
      <c r="AAN425" s="996"/>
      <c r="AAO425" s="996"/>
      <c r="AAP425" s="996"/>
      <c r="AAQ425" s="996"/>
      <c r="AAR425" s="996"/>
      <c r="AAS425" s="490"/>
      <c r="AAT425" s="996"/>
      <c r="AAU425" s="996"/>
      <c r="AAV425" s="996"/>
      <c r="AAW425" s="996"/>
      <c r="AAX425" s="996"/>
      <c r="AAY425" s="996"/>
      <c r="AAZ425" s="996"/>
      <c r="ABA425" s="490"/>
      <c r="ABB425" s="996"/>
      <c r="ABC425" s="996"/>
      <c r="ABD425" s="996"/>
      <c r="ABE425" s="996"/>
      <c r="ABF425" s="996"/>
      <c r="ABG425" s="996"/>
      <c r="ABH425" s="996"/>
      <c r="ABI425" s="490"/>
      <c r="ABJ425" s="996"/>
      <c r="ABK425" s="996"/>
      <c r="ABL425" s="996"/>
      <c r="ABM425" s="996"/>
      <c r="ABN425" s="996"/>
      <c r="ABO425" s="996"/>
      <c r="ABP425" s="996"/>
      <c r="ABQ425" s="490"/>
      <c r="ABR425" s="996"/>
      <c r="ABS425" s="996"/>
      <c r="ABT425" s="996"/>
      <c r="ABU425" s="996"/>
      <c r="ABV425" s="996"/>
      <c r="ABW425" s="996"/>
      <c r="ABX425" s="996"/>
      <c r="ABY425" s="490"/>
      <c r="ABZ425" s="996"/>
      <c r="ACA425" s="996"/>
      <c r="ACB425" s="996"/>
      <c r="ACC425" s="996"/>
      <c r="ACD425" s="996"/>
      <c r="ACE425" s="996"/>
      <c r="ACF425" s="996"/>
      <c r="ACG425" s="490"/>
      <c r="ACH425" s="996"/>
      <c r="ACI425" s="996"/>
      <c r="ACJ425" s="996"/>
      <c r="ACK425" s="996"/>
      <c r="ACL425" s="996"/>
      <c r="ACM425" s="996"/>
      <c r="ACN425" s="996"/>
      <c r="ACO425" s="490"/>
      <c r="ACP425" s="996"/>
      <c r="ACQ425" s="996"/>
      <c r="ACR425" s="996"/>
      <c r="ACS425" s="996"/>
      <c r="ACT425" s="996"/>
      <c r="ACU425" s="996"/>
      <c r="ACV425" s="996"/>
      <c r="ACW425" s="490"/>
      <c r="ACX425" s="996"/>
      <c r="ACY425" s="996"/>
      <c r="ACZ425" s="996"/>
      <c r="ADA425" s="996"/>
      <c r="ADB425" s="996"/>
      <c r="ADC425" s="996"/>
      <c r="ADD425" s="996"/>
      <c r="ADE425" s="490"/>
      <c r="ADF425" s="996"/>
      <c r="ADG425" s="996"/>
      <c r="ADH425" s="996"/>
      <c r="ADI425" s="996"/>
      <c r="ADJ425" s="996"/>
      <c r="ADK425" s="996"/>
      <c r="ADL425" s="996"/>
      <c r="ADM425" s="490"/>
      <c r="ADN425" s="996"/>
      <c r="ADO425" s="996"/>
      <c r="ADP425" s="996"/>
      <c r="ADQ425" s="996"/>
      <c r="ADR425" s="996"/>
      <c r="ADS425" s="996"/>
      <c r="ADT425" s="996"/>
      <c r="ADU425" s="490"/>
      <c r="ADV425" s="996"/>
      <c r="ADW425" s="996"/>
      <c r="ADX425" s="996"/>
      <c r="ADY425" s="996"/>
      <c r="ADZ425" s="996"/>
      <c r="AEA425" s="996"/>
      <c r="AEB425" s="996"/>
      <c r="AEC425" s="490"/>
      <c r="AED425" s="996"/>
      <c r="AEE425" s="996"/>
      <c r="AEF425" s="996"/>
      <c r="AEG425" s="996"/>
      <c r="AEH425" s="996"/>
      <c r="AEI425" s="996"/>
      <c r="AEJ425" s="996"/>
      <c r="AEK425" s="490"/>
      <c r="AEL425" s="996"/>
      <c r="AEM425" s="996"/>
      <c r="AEN425" s="996"/>
      <c r="AEO425" s="996"/>
      <c r="AEP425" s="996"/>
      <c r="AEQ425" s="996"/>
      <c r="AER425" s="996"/>
      <c r="AES425" s="490"/>
      <c r="AET425" s="996"/>
      <c r="AEU425" s="996"/>
      <c r="AEV425" s="996"/>
      <c r="AEW425" s="996"/>
      <c r="AEX425" s="996"/>
      <c r="AEY425" s="996"/>
      <c r="AEZ425" s="996"/>
      <c r="AFA425" s="490"/>
      <c r="AFB425" s="996"/>
      <c r="AFC425" s="996"/>
      <c r="AFD425" s="996"/>
      <c r="AFE425" s="996"/>
      <c r="AFF425" s="996"/>
      <c r="AFG425" s="996"/>
      <c r="AFH425" s="996"/>
      <c r="AFI425" s="490"/>
      <c r="AFJ425" s="996"/>
      <c r="AFK425" s="996"/>
      <c r="AFL425" s="996"/>
      <c r="AFM425" s="996"/>
      <c r="AFN425" s="996"/>
      <c r="AFO425" s="996"/>
      <c r="AFP425" s="996"/>
      <c r="AFQ425" s="490"/>
      <c r="AFR425" s="996"/>
      <c r="AFS425" s="996"/>
      <c r="AFT425" s="996"/>
      <c r="AFU425" s="996"/>
      <c r="AFV425" s="996"/>
      <c r="AFW425" s="996"/>
      <c r="AFX425" s="996"/>
      <c r="AFY425" s="490"/>
      <c r="AFZ425" s="996"/>
      <c r="AGA425" s="996"/>
      <c r="AGB425" s="996"/>
      <c r="AGC425" s="996"/>
      <c r="AGD425" s="996"/>
      <c r="AGE425" s="996"/>
      <c r="AGF425" s="996"/>
      <c r="AGG425" s="490"/>
      <c r="AGH425" s="996"/>
      <c r="AGI425" s="996"/>
      <c r="AGJ425" s="996"/>
      <c r="AGK425" s="996"/>
      <c r="AGL425" s="996"/>
      <c r="AGM425" s="996"/>
      <c r="AGN425" s="996"/>
      <c r="AGO425" s="490"/>
      <c r="AGP425" s="996"/>
      <c r="AGQ425" s="996"/>
      <c r="AGR425" s="996"/>
      <c r="AGS425" s="996"/>
      <c r="AGT425" s="996"/>
      <c r="AGU425" s="996"/>
      <c r="AGV425" s="996"/>
      <c r="AGW425" s="490"/>
      <c r="AGX425" s="996"/>
      <c r="AGY425" s="996"/>
      <c r="AGZ425" s="996"/>
      <c r="AHA425" s="996"/>
      <c r="AHB425" s="996"/>
      <c r="AHC425" s="996"/>
      <c r="AHD425" s="996"/>
      <c r="AHE425" s="490"/>
      <c r="AHF425" s="996"/>
      <c r="AHG425" s="996"/>
      <c r="AHH425" s="996"/>
      <c r="AHI425" s="996"/>
      <c r="AHJ425" s="996"/>
      <c r="AHK425" s="996"/>
      <c r="AHL425" s="996"/>
      <c r="AHM425" s="490"/>
      <c r="AHN425" s="996"/>
      <c r="AHO425" s="996"/>
      <c r="AHP425" s="996"/>
      <c r="AHQ425" s="996"/>
      <c r="AHR425" s="996"/>
      <c r="AHS425" s="996"/>
      <c r="AHT425" s="996"/>
      <c r="AHU425" s="490"/>
      <c r="AHV425" s="996"/>
      <c r="AHW425" s="996"/>
      <c r="AHX425" s="996"/>
      <c r="AHY425" s="996"/>
      <c r="AHZ425" s="996"/>
      <c r="AIA425" s="996"/>
      <c r="AIB425" s="996"/>
      <c r="AIC425" s="490"/>
      <c r="AID425" s="996"/>
      <c r="AIE425" s="996"/>
      <c r="AIF425" s="996"/>
      <c r="AIG425" s="996"/>
      <c r="AIH425" s="996"/>
      <c r="AII425" s="996"/>
      <c r="AIJ425" s="996"/>
      <c r="AIK425" s="490"/>
      <c r="AIL425" s="996"/>
      <c r="AIM425" s="996"/>
      <c r="AIN425" s="996"/>
      <c r="AIO425" s="996"/>
      <c r="AIP425" s="996"/>
      <c r="AIQ425" s="996"/>
      <c r="AIR425" s="996"/>
      <c r="AIS425" s="490"/>
      <c r="AIT425" s="996"/>
      <c r="AIU425" s="996"/>
      <c r="AIV425" s="996"/>
      <c r="AIW425" s="996"/>
      <c r="AIX425" s="996"/>
      <c r="AIY425" s="996"/>
      <c r="AIZ425" s="996"/>
      <c r="AJA425" s="490"/>
      <c r="AJB425" s="996"/>
      <c r="AJC425" s="996"/>
      <c r="AJD425" s="996"/>
      <c r="AJE425" s="996"/>
      <c r="AJF425" s="996"/>
      <c r="AJG425" s="996"/>
      <c r="AJH425" s="996"/>
      <c r="AJI425" s="490"/>
      <c r="AJJ425" s="996"/>
      <c r="AJK425" s="996"/>
      <c r="AJL425" s="996"/>
      <c r="AJM425" s="996"/>
      <c r="AJN425" s="996"/>
      <c r="AJO425" s="996"/>
      <c r="AJP425" s="996"/>
      <c r="AJQ425" s="490"/>
      <c r="AJR425" s="996"/>
      <c r="AJS425" s="996"/>
      <c r="AJT425" s="996"/>
      <c r="AJU425" s="996"/>
      <c r="AJV425" s="996"/>
      <c r="AJW425" s="996"/>
      <c r="AJX425" s="996"/>
      <c r="AJY425" s="490"/>
      <c r="AJZ425" s="996"/>
      <c r="AKA425" s="996"/>
      <c r="AKB425" s="996"/>
      <c r="AKC425" s="996"/>
      <c r="AKD425" s="996"/>
      <c r="AKE425" s="996"/>
      <c r="AKF425" s="996"/>
      <c r="AKG425" s="490"/>
      <c r="AKH425" s="996"/>
      <c r="AKI425" s="996"/>
      <c r="AKJ425" s="996"/>
      <c r="AKK425" s="996"/>
      <c r="AKL425" s="996"/>
      <c r="AKM425" s="996"/>
      <c r="AKN425" s="996"/>
      <c r="AKO425" s="490"/>
      <c r="AKP425" s="996"/>
      <c r="AKQ425" s="996"/>
      <c r="AKR425" s="996"/>
      <c r="AKS425" s="996"/>
      <c r="AKT425" s="996"/>
      <c r="AKU425" s="996"/>
      <c r="AKV425" s="996"/>
      <c r="AKW425" s="490"/>
      <c r="AKX425" s="996"/>
      <c r="AKY425" s="996"/>
      <c r="AKZ425" s="996"/>
      <c r="ALA425" s="996"/>
      <c r="ALB425" s="996"/>
      <c r="ALC425" s="996"/>
      <c r="ALD425" s="996"/>
      <c r="ALE425" s="490"/>
      <c r="ALF425" s="996"/>
      <c r="ALG425" s="996"/>
      <c r="ALH425" s="996"/>
      <c r="ALI425" s="996"/>
      <c r="ALJ425" s="996"/>
      <c r="ALK425" s="996"/>
      <c r="ALL425" s="996"/>
      <c r="ALM425" s="490"/>
      <c r="ALN425" s="996"/>
      <c r="ALO425" s="996"/>
      <c r="ALP425" s="996"/>
      <c r="ALQ425" s="996"/>
      <c r="ALR425" s="996"/>
      <c r="ALS425" s="996"/>
      <c r="ALT425" s="996"/>
      <c r="ALU425" s="490"/>
      <c r="ALV425" s="996"/>
      <c r="ALW425" s="996"/>
      <c r="ALX425" s="996"/>
      <c r="ALY425" s="996"/>
      <c r="ALZ425" s="996"/>
      <c r="AMA425" s="996"/>
      <c r="AMB425" s="996"/>
      <c r="AMC425" s="490"/>
      <c r="AMD425" s="996"/>
      <c r="AME425" s="996"/>
      <c r="AMF425" s="996"/>
      <c r="AMG425" s="996"/>
      <c r="AMH425" s="996"/>
      <c r="AMI425" s="996"/>
      <c r="AMJ425" s="996"/>
      <c r="AMK425" s="490"/>
      <c r="AML425" s="996"/>
      <c r="AMM425" s="996"/>
      <c r="AMN425" s="996"/>
      <c r="AMO425" s="996"/>
      <c r="AMP425" s="996"/>
      <c r="AMQ425" s="996"/>
      <c r="AMR425" s="996"/>
      <c r="AMS425" s="490"/>
      <c r="AMT425" s="996"/>
      <c r="AMU425" s="996"/>
      <c r="AMV425" s="996"/>
      <c r="AMW425" s="996"/>
      <c r="AMX425" s="996"/>
      <c r="AMY425" s="996"/>
      <c r="AMZ425" s="996"/>
      <c r="ANA425" s="490"/>
      <c r="ANB425" s="996"/>
      <c r="ANC425" s="996"/>
      <c r="AND425" s="996"/>
      <c r="ANE425" s="996"/>
      <c r="ANF425" s="996"/>
      <c r="ANG425" s="996"/>
      <c r="ANH425" s="996"/>
      <c r="ANI425" s="490"/>
      <c r="ANJ425" s="996"/>
      <c r="ANK425" s="996"/>
      <c r="ANL425" s="996"/>
      <c r="ANM425" s="996"/>
      <c r="ANN425" s="996"/>
      <c r="ANO425" s="996"/>
      <c r="ANP425" s="996"/>
      <c r="ANQ425" s="490"/>
      <c r="ANR425" s="996"/>
      <c r="ANS425" s="996"/>
      <c r="ANT425" s="996"/>
      <c r="ANU425" s="996"/>
      <c r="ANV425" s="996"/>
      <c r="ANW425" s="996"/>
      <c r="ANX425" s="996"/>
      <c r="ANY425" s="490"/>
      <c r="ANZ425" s="996"/>
      <c r="AOA425" s="996"/>
      <c r="AOB425" s="996"/>
      <c r="AOC425" s="996"/>
      <c r="AOD425" s="996"/>
      <c r="AOE425" s="996"/>
      <c r="AOF425" s="996"/>
      <c r="AOG425" s="490"/>
      <c r="AOH425" s="996"/>
      <c r="AOI425" s="996"/>
      <c r="AOJ425" s="996"/>
      <c r="AOK425" s="996"/>
      <c r="AOL425" s="996"/>
      <c r="AOM425" s="996"/>
      <c r="AON425" s="996"/>
      <c r="AOO425" s="490"/>
      <c r="AOP425" s="996"/>
      <c r="AOQ425" s="996"/>
      <c r="AOR425" s="996"/>
      <c r="AOS425" s="996"/>
      <c r="AOT425" s="996"/>
      <c r="AOU425" s="996"/>
      <c r="AOV425" s="996"/>
      <c r="AOW425" s="490"/>
      <c r="AOX425" s="996"/>
      <c r="AOY425" s="996"/>
      <c r="AOZ425" s="996"/>
      <c r="APA425" s="996"/>
      <c r="APB425" s="996"/>
      <c r="APC425" s="996"/>
      <c r="APD425" s="996"/>
      <c r="APE425" s="490"/>
      <c r="APF425" s="996"/>
      <c r="APG425" s="996"/>
      <c r="APH425" s="996"/>
      <c r="API425" s="996"/>
      <c r="APJ425" s="996"/>
      <c r="APK425" s="996"/>
      <c r="APL425" s="996"/>
      <c r="APM425" s="490"/>
      <c r="APN425" s="996"/>
      <c r="APO425" s="996"/>
      <c r="APP425" s="996"/>
      <c r="APQ425" s="996"/>
      <c r="APR425" s="996"/>
      <c r="APS425" s="996"/>
      <c r="APT425" s="996"/>
      <c r="APU425" s="490"/>
      <c r="APV425" s="996"/>
      <c r="APW425" s="996"/>
      <c r="APX425" s="996"/>
      <c r="APY425" s="996"/>
      <c r="APZ425" s="996"/>
      <c r="AQA425" s="996"/>
      <c r="AQB425" s="996"/>
      <c r="AQC425" s="490"/>
      <c r="AQD425" s="996"/>
      <c r="AQE425" s="996"/>
      <c r="AQF425" s="996"/>
      <c r="AQG425" s="996"/>
      <c r="AQH425" s="996"/>
      <c r="AQI425" s="996"/>
      <c r="AQJ425" s="996"/>
      <c r="AQK425" s="490"/>
      <c r="AQL425" s="996"/>
      <c r="AQM425" s="996"/>
      <c r="AQN425" s="996"/>
      <c r="AQO425" s="996"/>
      <c r="AQP425" s="996"/>
      <c r="AQQ425" s="996"/>
      <c r="AQR425" s="996"/>
      <c r="AQS425" s="490"/>
      <c r="AQT425" s="996"/>
      <c r="AQU425" s="996"/>
      <c r="AQV425" s="996"/>
      <c r="AQW425" s="996"/>
      <c r="AQX425" s="996"/>
      <c r="AQY425" s="996"/>
      <c r="AQZ425" s="996"/>
      <c r="ARA425" s="490"/>
      <c r="ARB425" s="996"/>
      <c r="ARC425" s="996"/>
      <c r="ARD425" s="996"/>
      <c r="ARE425" s="996"/>
      <c r="ARF425" s="996"/>
      <c r="ARG425" s="996"/>
      <c r="ARH425" s="996"/>
      <c r="ARI425" s="490"/>
      <c r="ARJ425" s="996"/>
      <c r="ARK425" s="996"/>
      <c r="ARL425" s="996"/>
      <c r="ARM425" s="996"/>
      <c r="ARN425" s="996"/>
      <c r="ARO425" s="996"/>
      <c r="ARP425" s="996"/>
      <c r="ARQ425" s="490"/>
      <c r="ARR425" s="996"/>
      <c r="ARS425" s="996"/>
      <c r="ART425" s="996"/>
      <c r="ARU425" s="996"/>
      <c r="ARV425" s="996"/>
      <c r="ARW425" s="996"/>
      <c r="ARX425" s="996"/>
      <c r="ARY425" s="490"/>
      <c r="ARZ425" s="996"/>
      <c r="ASA425" s="996"/>
      <c r="ASB425" s="996"/>
      <c r="ASC425" s="996"/>
      <c r="ASD425" s="996"/>
      <c r="ASE425" s="996"/>
      <c r="ASF425" s="996"/>
      <c r="ASG425" s="490"/>
      <c r="ASH425" s="996"/>
      <c r="ASI425" s="996"/>
      <c r="ASJ425" s="996"/>
      <c r="ASK425" s="996"/>
      <c r="ASL425" s="996"/>
      <c r="ASM425" s="996"/>
      <c r="ASN425" s="996"/>
      <c r="ASO425" s="490"/>
      <c r="ASP425" s="996"/>
      <c r="ASQ425" s="996"/>
      <c r="ASR425" s="996"/>
      <c r="ASS425" s="996"/>
      <c r="AST425" s="996"/>
      <c r="ASU425" s="996"/>
      <c r="ASV425" s="996"/>
      <c r="ASW425" s="490"/>
      <c r="ASX425" s="996"/>
      <c r="ASY425" s="996"/>
      <c r="ASZ425" s="996"/>
      <c r="ATA425" s="996"/>
      <c r="ATB425" s="996"/>
      <c r="ATC425" s="996"/>
      <c r="ATD425" s="996"/>
      <c r="ATE425" s="490"/>
      <c r="ATF425" s="996"/>
      <c r="ATG425" s="996"/>
      <c r="ATH425" s="996"/>
      <c r="ATI425" s="996"/>
      <c r="ATJ425" s="996"/>
      <c r="ATK425" s="996"/>
      <c r="ATL425" s="996"/>
      <c r="ATM425" s="490"/>
      <c r="ATN425" s="996"/>
      <c r="ATO425" s="996"/>
      <c r="ATP425" s="996"/>
      <c r="ATQ425" s="996"/>
      <c r="ATR425" s="996"/>
      <c r="ATS425" s="996"/>
      <c r="ATT425" s="996"/>
      <c r="ATU425" s="490"/>
      <c r="ATV425" s="996"/>
      <c r="ATW425" s="996"/>
      <c r="ATX425" s="996"/>
      <c r="ATY425" s="996"/>
      <c r="ATZ425" s="996"/>
      <c r="AUA425" s="996"/>
      <c r="AUB425" s="996"/>
      <c r="AUC425" s="490"/>
      <c r="AUD425" s="996"/>
      <c r="AUE425" s="996"/>
      <c r="AUF425" s="996"/>
      <c r="AUG425" s="996"/>
      <c r="AUH425" s="996"/>
      <c r="AUI425" s="996"/>
      <c r="AUJ425" s="996"/>
      <c r="AUK425" s="490"/>
      <c r="AUL425" s="996"/>
      <c r="AUM425" s="996"/>
      <c r="AUN425" s="996"/>
      <c r="AUO425" s="996"/>
      <c r="AUP425" s="996"/>
      <c r="AUQ425" s="996"/>
      <c r="AUR425" s="996"/>
      <c r="AUS425" s="490"/>
      <c r="AUT425" s="996"/>
      <c r="AUU425" s="996"/>
      <c r="AUV425" s="996"/>
      <c r="AUW425" s="996"/>
      <c r="AUX425" s="996"/>
      <c r="AUY425" s="996"/>
      <c r="AUZ425" s="996"/>
      <c r="AVA425" s="490"/>
      <c r="AVB425" s="996"/>
      <c r="AVC425" s="996"/>
      <c r="AVD425" s="996"/>
      <c r="AVE425" s="996"/>
      <c r="AVF425" s="996"/>
      <c r="AVG425" s="996"/>
      <c r="AVH425" s="996"/>
      <c r="AVI425" s="490"/>
      <c r="AVJ425" s="996"/>
      <c r="AVK425" s="996"/>
      <c r="AVL425" s="996"/>
      <c r="AVM425" s="996"/>
      <c r="AVN425" s="996"/>
      <c r="AVO425" s="996"/>
      <c r="AVP425" s="996"/>
      <c r="AVQ425" s="490"/>
      <c r="AVR425" s="996"/>
      <c r="AVS425" s="996"/>
      <c r="AVT425" s="996"/>
      <c r="AVU425" s="996"/>
      <c r="AVV425" s="996"/>
      <c r="AVW425" s="996"/>
      <c r="AVX425" s="996"/>
      <c r="AVY425" s="490"/>
      <c r="AVZ425" s="996"/>
      <c r="AWA425" s="996"/>
      <c r="AWB425" s="996"/>
      <c r="AWC425" s="996"/>
      <c r="AWD425" s="996"/>
      <c r="AWE425" s="996"/>
      <c r="AWF425" s="996"/>
      <c r="AWG425" s="490"/>
      <c r="AWH425" s="996"/>
      <c r="AWI425" s="996"/>
      <c r="AWJ425" s="996"/>
      <c r="AWK425" s="996"/>
      <c r="AWL425" s="996"/>
      <c r="AWM425" s="996"/>
      <c r="AWN425" s="996"/>
      <c r="AWO425" s="490"/>
      <c r="AWP425" s="996"/>
      <c r="AWQ425" s="996"/>
      <c r="AWR425" s="996"/>
      <c r="AWS425" s="996"/>
      <c r="AWT425" s="996"/>
      <c r="AWU425" s="996"/>
      <c r="AWV425" s="996"/>
      <c r="AWW425" s="490"/>
      <c r="AWX425" s="996"/>
      <c r="AWY425" s="996"/>
      <c r="AWZ425" s="996"/>
      <c r="AXA425" s="996"/>
      <c r="AXB425" s="996"/>
      <c r="AXC425" s="996"/>
      <c r="AXD425" s="996"/>
      <c r="AXE425" s="490"/>
      <c r="AXF425" s="996"/>
      <c r="AXG425" s="996"/>
      <c r="AXH425" s="996"/>
      <c r="AXI425" s="996"/>
      <c r="AXJ425" s="996"/>
      <c r="AXK425" s="996"/>
      <c r="AXL425" s="996"/>
      <c r="AXM425" s="490"/>
      <c r="AXN425" s="996"/>
      <c r="AXO425" s="996"/>
      <c r="AXP425" s="996"/>
      <c r="AXQ425" s="996"/>
      <c r="AXR425" s="996"/>
      <c r="AXS425" s="996"/>
      <c r="AXT425" s="996"/>
      <c r="AXU425" s="490"/>
      <c r="AXV425" s="996"/>
      <c r="AXW425" s="996"/>
      <c r="AXX425" s="996"/>
      <c r="AXY425" s="996"/>
      <c r="AXZ425" s="996"/>
      <c r="AYA425" s="996"/>
      <c r="AYB425" s="996"/>
      <c r="AYC425" s="490"/>
      <c r="AYD425" s="996"/>
      <c r="AYE425" s="996"/>
      <c r="AYF425" s="996"/>
      <c r="AYG425" s="996"/>
      <c r="AYH425" s="996"/>
      <c r="AYI425" s="996"/>
      <c r="AYJ425" s="996"/>
      <c r="AYK425" s="490"/>
      <c r="AYL425" s="996"/>
      <c r="AYM425" s="996"/>
      <c r="AYN425" s="996"/>
      <c r="AYO425" s="996"/>
      <c r="AYP425" s="996"/>
      <c r="AYQ425" s="996"/>
      <c r="AYR425" s="996"/>
      <c r="AYS425" s="490"/>
      <c r="AYT425" s="996"/>
      <c r="AYU425" s="996"/>
      <c r="AYV425" s="996"/>
      <c r="AYW425" s="996"/>
      <c r="AYX425" s="996"/>
      <c r="AYY425" s="996"/>
      <c r="AYZ425" s="996"/>
      <c r="AZA425" s="490"/>
      <c r="AZB425" s="996"/>
      <c r="AZC425" s="996"/>
      <c r="AZD425" s="996"/>
      <c r="AZE425" s="996"/>
      <c r="AZF425" s="996"/>
      <c r="AZG425" s="996"/>
      <c r="AZH425" s="996"/>
      <c r="AZI425" s="490"/>
      <c r="AZJ425" s="996"/>
      <c r="AZK425" s="996"/>
      <c r="AZL425" s="996"/>
      <c r="AZM425" s="996"/>
      <c r="AZN425" s="996"/>
      <c r="AZO425" s="996"/>
      <c r="AZP425" s="996"/>
      <c r="AZQ425" s="490"/>
      <c r="AZR425" s="996"/>
      <c r="AZS425" s="996"/>
      <c r="AZT425" s="996"/>
      <c r="AZU425" s="996"/>
      <c r="AZV425" s="996"/>
      <c r="AZW425" s="996"/>
      <c r="AZX425" s="996"/>
      <c r="AZY425" s="490"/>
      <c r="AZZ425" s="996"/>
      <c r="BAA425" s="996"/>
      <c r="BAB425" s="996"/>
      <c r="BAC425" s="996"/>
      <c r="BAD425" s="996"/>
      <c r="BAE425" s="996"/>
      <c r="BAF425" s="996"/>
      <c r="BAG425" s="490"/>
      <c r="BAH425" s="996"/>
      <c r="BAI425" s="996"/>
      <c r="BAJ425" s="996"/>
      <c r="BAK425" s="996"/>
      <c r="BAL425" s="996"/>
      <c r="BAM425" s="996"/>
      <c r="BAN425" s="996"/>
      <c r="BAO425" s="490"/>
      <c r="BAP425" s="996"/>
      <c r="BAQ425" s="996"/>
      <c r="BAR425" s="996"/>
      <c r="BAS425" s="996"/>
      <c r="BAT425" s="996"/>
      <c r="BAU425" s="996"/>
      <c r="BAV425" s="996"/>
      <c r="BAW425" s="490"/>
      <c r="BAX425" s="996"/>
      <c r="BAY425" s="996"/>
      <c r="BAZ425" s="996"/>
      <c r="BBA425" s="996"/>
      <c r="BBB425" s="996"/>
      <c r="BBC425" s="996"/>
      <c r="BBD425" s="996"/>
      <c r="BBE425" s="490"/>
      <c r="BBF425" s="996"/>
      <c r="BBG425" s="996"/>
      <c r="BBH425" s="996"/>
      <c r="BBI425" s="996"/>
      <c r="BBJ425" s="996"/>
      <c r="BBK425" s="996"/>
      <c r="BBL425" s="996"/>
      <c r="BBM425" s="490"/>
      <c r="BBN425" s="996"/>
      <c r="BBO425" s="996"/>
      <c r="BBP425" s="996"/>
      <c r="BBQ425" s="996"/>
      <c r="BBR425" s="996"/>
      <c r="BBS425" s="996"/>
      <c r="BBT425" s="996"/>
      <c r="BBU425" s="490"/>
      <c r="BBV425" s="996"/>
      <c r="BBW425" s="996"/>
      <c r="BBX425" s="996"/>
      <c r="BBY425" s="996"/>
      <c r="BBZ425" s="996"/>
      <c r="BCA425" s="996"/>
      <c r="BCB425" s="996"/>
      <c r="BCC425" s="490"/>
      <c r="BCD425" s="996"/>
      <c r="BCE425" s="996"/>
      <c r="BCF425" s="996"/>
      <c r="BCG425" s="996"/>
      <c r="BCH425" s="996"/>
      <c r="BCI425" s="996"/>
      <c r="BCJ425" s="996"/>
      <c r="BCK425" s="490"/>
      <c r="BCL425" s="996"/>
      <c r="BCM425" s="996"/>
      <c r="BCN425" s="996"/>
      <c r="BCO425" s="996"/>
      <c r="BCP425" s="996"/>
      <c r="BCQ425" s="996"/>
      <c r="BCR425" s="996"/>
      <c r="BCS425" s="490"/>
      <c r="BCT425" s="996"/>
      <c r="BCU425" s="996"/>
      <c r="BCV425" s="996"/>
      <c r="BCW425" s="996"/>
      <c r="BCX425" s="996"/>
      <c r="BCY425" s="996"/>
      <c r="BCZ425" s="996"/>
      <c r="BDA425" s="490"/>
      <c r="BDB425" s="996"/>
      <c r="BDC425" s="996"/>
      <c r="BDD425" s="996"/>
      <c r="BDE425" s="996"/>
      <c r="BDF425" s="996"/>
      <c r="BDG425" s="996"/>
      <c r="BDH425" s="996"/>
      <c r="BDI425" s="490"/>
      <c r="BDJ425" s="996"/>
      <c r="BDK425" s="996"/>
      <c r="BDL425" s="996"/>
      <c r="BDM425" s="996"/>
      <c r="BDN425" s="996"/>
      <c r="BDO425" s="996"/>
      <c r="BDP425" s="996"/>
      <c r="BDQ425" s="490"/>
      <c r="BDR425" s="996"/>
      <c r="BDS425" s="996"/>
      <c r="BDT425" s="996"/>
      <c r="BDU425" s="996"/>
      <c r="BDV425" s="996"/>
      <c r="BDW425" s="996"/>
      <c r="BDX425" s="996"/>
      <c r="BDY425" s="490"/>
      <c r="BDZ425" s="996"/>
      <c r="BEA425" s="996"/>
      <c r="BEB425" s="996"/>
      <c r="BEC425" s="996"/>
      <c r="BED425" s="996"/>
      <c r="BEE425" s="996"/>
      <c r="BEF425" s="996"/>
      <c r="BEG425" s="490"/>
      <c r="BEH425" s="996"/>
      <c r="BEI425" s="996"/>
      <c r="BEJ425" s="996"/>
      <c r="BEK425" s="996"/>
      <c r="BEL425" s="996"/>
      <c r="BEM425" s="996"/>
      <c r="BEN425" s="996"/>
      <c r="BEO425" s="490"/>
      <c r="BEP425" s="996"/>
      <c r="BEQ425" s="996"/>
      <c r="BER425" s="996"/>
      <c r="BES425" s="996"/>
      <c r="BET425" s="996"/>
      <c r="BEU425" s="996"/>
      <c r="BEV425" s="996"/>
      <c r="BEW425" s="490"/>
      <c r="BEX425" s="996"/>
      <c r="BEY425" s="996"/>
      <c r="BEZ425" s="996"/>
      <c r="BFA425" s="996"/>
      <c r="BFB425" s="996"/>
      <c r="BFC425" s="996"/>
      <c r="BFD425" s="996"/>
      <c r="BFE425" s="490"/>
      <c r="BFF425" s="996"/>
      <c r="BFG425" s="996"/>
      <c r="BFH425" s="996"/>
      <c r="BFI425" s="996"/>
      <c r="BFJ425" s="996"/>
      <c r="BFK425" s="996"/>
      <c r="BFL425" s="996"/>
      <c r="BFM425" s="490"/>
      <c r="BFN425" s="996"/>
      <c r="BFO425" s="996"/>
      <c r="BFP425" s="996"/>
      <c r="BFQ425" s="996"/>
      <c r="BFR425" s="996"/>
      <c r="BFS425" s="996"/>
      <c r="BFT425" s="996"/>
      <c r="BFU425" s="490"/>
      <c r="BFV425" s="996"/>
      <c r="BFW425" s="996"/>
      <c r="BFX425" s="996"/>
      <c r="BFY425" s="996"/>
      <c r="BFZ425" s="996"/>
      <c r="BGA425" s="996"/>
      <c r="BGB425" s="996"/>
      <c r="BGC425" s="490"/>
      <c r="BGD425" s="996"/>
      <c r="BGE425" s="996"/>
      <c r="BGF425" s="996"/>
      <c r="BGG425" s="996"/>
      <c r="BGH425" s="996"/>
      <c r="BGI425" s="996"/>
      <c r="BGJ425" s="996"/>
      <c r="BGK425" s="490"/>
      <c r="BGL425" s="996"/>
      <c r="BGM425" s="996"/>
      <c r="BGN425" s="996"/>
      <c r="BGO425" s="996"/>
      <c r="BGP425" s="996"/>
      <c r="BGQ425" s="996"/>
      <c r="BGR425" s="996"/>
      <c r="BGS425" s="490"/>
      <c r="BGT425" s="996"/>
      <c r="BGU425" s="996"/>
      <c r="BGV425" s="996"/>
      <c r="BGW425" s="996"/>
      <c r="BGX425" s="996"/>
      <c r="BGY425" s="996"/>
      <c r="BGZ425" s="996"/>
      <c r="BHA425" s="490"/>
      <c r="BHB425" s="996"/>
      <c r="BHC425" s="996"/>
      <c r="BHD425" s="996"/>
      <c r="BHE425" s="996"/>
      <c r="BHF425" s="996"/>
      <c r="BHG425" s="996"/>
      <c r="BHH425" s="996"/>
      <c r="BHI425" s="490"/>
      <c r="BHJ425" s="996"/>
      <c r="BHK425" s="996"/>
      <c r="BHL425" s="996"/>
      <c r="BHM425" s="996"/>
      <c r="BHN425" s="996"/>
      <c r="BHO425" s="996"/>
      <c r="BHP425" s="996"/>
      <c r="BHQ425" s="490"/>
      <c r="BHR425" s="996"/>
      <c r="BHS425" s="996"/>
      <c r="BHT425" s="996"/>
      <c r="BHU425" s="996"/>
      <c r="BHV425" s="996"/>
      <c r="BHW425" s="996"/>
      <c r="BHX425" s="996"/>
      <c r="BHY425" s="490"/>
      <c r="BHZ425" s="996"/>
      <c r="BIA425" s="996"/>
      <c r="BIB425" s="996"/>
      <c r="BIC425" s="996"/>
      <c r="BID425" s="996"/>
      <c r="BIE425" s="996"/>
      <c r="BIF425" s="996"/>
      <c r="BIG425" s="490"/>
      <c r="BIH425" s="996"/>
      <c r="BII425" s="996"/>
      <c r="BIJ425" s="996"/>
      <c r="BIK425" s="996"/>
      <c r="BIL425" s="996"/>
      <c r="BIM425" s="996"/>
      <c r="BIN425" s="996"/>
      <c r="BIO425" s="490"/>
      <c r="BIP425" s="996"/>
      <c r="BIQ425" s="996"/>
      <c r="BIR425" s="996"/>
      <c r="BIS425" s="996"/>
      <c r="BIT425" s="996"/>
      <c r="BIU425" s="996"/>
      <c r="BIV425" s="996"/>
      <c r="BIW425" s="490"/>
      <c r="BIX425" s="996"/>
      <c r="BIY425" s="996"/>
      <c r="BIZ425" s="996"/>
      <c r="BJA425" s="996"/>
      <c r="BJB425" s="996"/>
      <c r="BJC425" s="996"/>
      <c r="BJD425" s="996"/>
      <c r="BJE425" s="490"/>
      <c r="BJF425" s="996"/>
      <c r="BJG425" s="996"/>
      <c r="BJH425" s="996"/>
      <c r="BJI425" s="996"/>
      <c r="BJJ425" s="996"/>
      <c r="BJK425" s="996"/>
      <c r="BJL425" s="996"/>
      <c r="BJM425" s="490"/>
      <c r="BJN425" s="996"/>
      <c r="BJO425" s="996"/>
      <c r="BJP425" s="996"/>
      <c r="BJQ425" s="996"/>
      <c r="BJR425" s="996"/>
      <c r="BJS425" s="996"/>
      <c r="BJT425" s="996"/>
      <c r="BJU425" s="490"/>
      <c r="BJV425" s="996"/>
      <c r="BJW425" s="996"/>
      <c r="BJX425" s="996"/>
      <c r="BJY425" s="996"/>
      <c r="BJZ425" s="996"/>
      <c r="BKA425" s="996"/>
      <c r="BKB425" s="996"/>
      <c r="BKC425" s="490"/>
      <c r="BKD425" s="996"/>
      <c r="BKE425" s="996"/>
      <c r="BKF425" s="996"/>
      <c r="BKG425" s="996"/>
      <c r="BKH425" s="996"/>
      <c r="BKI425" s="996"/>
      <c r="BKJ425" s="996"/>
      <c r="BKK425" s="490"/>
      <c r="BKL425" s="996"/>
      <c r="BKM425" s="996"/>
      <c r="BKN425" s="996"/>
      <c r="BKO425" s="996"/>
      <c r="BKP425" s="996"/>
      <c r="BKQ425" s="996"/>
      <c r="BKR425" s="996"/>
      <c r="BKS425" s="490"/>
      <c r="BKT425" s="996"/>
      <c r="BKU425" s="996"/>
      <c r="BKV425" s="996"/>
      <c r="BKW425" s="996"/>
      <c r="BKX425" s="996"/>
      <c r="BKY425" s="996"/>
      <c r="BKZ425" s="996"/>
      <c r="BLA425" s="490"/>
      <c r="BLB425" s="996"/>
      <c r="BLC425" s="996"/>
      <c r="BLD425" s="996"/>
      <c r="BLE425" s="996"/>
      <c r="BLF425" s="996"/>
      <c r="BLG425" s="996"/>
      <c r="BLH425" s="996"/>
      <c r="BLI425" s="490"/>
      <c r="BLJ425" s="996"/>
      <c r="BLK425" s="996"/>
      <c r="BLL425" s="996"/>
      <c r="BLM425" s="996"/>
      <c r="BLN425" s="996"/>
      <c r="BLO425" s="996"/>
      <c r="BLP425" s="996"/>
      <c r="BLQ425" s="490"/>
      <c r="BLR425" s="996"/>
      <c r="BLS425" s="996"/>
      <c r="BLT425" s="996"/>
      <c r="BLU425" s="996"/>
      <c r="BLV425" s="996"/>
      <c r="BLW425" s="996"/>
      <c r="BLX425" s="996"/>
      <c r="BLY425" s="490"/>
      <c r="BLZ425" s="996"/>
      <c r="BMA425" s="996"/>
      <c r="BMB425" s="996"/>
      <c r="BMC425" s="996"/>
      <c r="BMD425" s="996"/>
      <c r="BME425" s="996"/>
      <c r="BMF425" s="996"/>
      <c r="BMG425" s="490"/>
      <c r="BMH425" s="996"/>
      <c r="BMI425" s="996"/>
      <c r="BMJ425" s="996"/>
      <c r="BMK425" s="996"/>
      <c r="BML425" s="996"/>
      <c r="BMM425" s="996"/>
      <c r="BMN425" s="996"/>
      <c r="BMO425" s="490"/>
      <c r="BMP425" s="996"/>
      <c r="BMQ425" s="996"/>
      <c r="BMR425" s="996"/>
      <c r="BMS425" s="996"/>
      <c r="BMT425" s="996"/>
      <c r="BMU425" s="996"/>
      <c r="BMV425" s="996"/>
      <c r="BMW425" s="490"/>
      <c r="BMX425" s="996"/>
      <c r="BMY425" s="996"/>
      <c r="BMZ425" s="996"/>
      <c r="BNA425" s="996"/>
      <c r="BNB425" s="996"/>
      <c r="BNC425" s="996"/>
      <c r="BND425" s="996"/>
      <c r="BNE425" s="490"/>
      <c r="BNF425" s="996"/>
      <c r="BNG425" s="996"/>
      <c r="BNH425" s="996"/>
      <c r="BNI425" s="996"/>
      <c r="BNJ425" s="996"/>
      <c r="BNK425" s="996"/>
      <c r="BNL425" s="996"/>
      <c r="BNM425" s="490"/>
      <c r="BNN425" s="996"/>
      <c r="BNO425" s="996"/>
      <c r="BNP425" s="996"/>
      <c r="BNQ425" s="996"/>
      <c r="BNR425" s="996"/>
      <c r="BNS425" s="996"/>
      <c r="BNT425" s="996"/>
      <c r="BNU425" s="490"/>
      <c r="BNV425" s="996"/>
      <c r="BNW425" s="996"/>
      <c r="BNX425" s="996"/>
      <c r="BNY425" s="996"/>
      <c r="BNZ425" s="996"/>
      <c r="BOA425" s="996"/>
      <c r="BOB425" s="996"/>
      <c r="BOC425" s="490"/>
      <c r="BOD425" s="996"/>
      <c r="BOE425" s="996"/>
      <c r="BOF425" s="996"/>
      <c r="BOG425" s="996"/>
      <c r="BOH425" s="996"/>
      <c r="BOI425" s="996"/>
      <c r="BOJ425" s="996"/>
      <c r="BOK425" s="490"/>
      <c r="BOL425" s="996"/>
      <c r="BOM425" s="996"/>
      <c r="BON425" s="996"/>
      <c r="BOO425" s="996"/>
      <c r="BOP425" s="996"/>
      <c r="BOQ425" s="996"/>
      <c r="BOR425" s="996"/>
      <c r="BOS425" s="490"/>
      <c r="BOT425" s="996"/>
      <c r="BOU425" s="996"/>
      <c r="BOV425" s="996"/>
      <c r="BOW425" s="996"/>
      <c r="BOX425" s="996"/>
      <c r="BOY425" s="996"/>
      <c r="BOZ425" s="996"/>
      <c r="BPA425" s="490"/>
      <c r="BPB425" s="996"/>
      <c r="BPC425" s="996"/>
      <c r="BPD425" s="996"/>
      <c r="BPE425" s="996"/>
      <c r="BPF425" s="996"/>
      <c r="BPG425" s="996"/>
      <c r="BPH425" s="996"/>
      <c r="BPI425" s="490"/>
      <c r="BPJ425" s="996"/>
      <c r="BPK425" s="996"/>
      <c r="BPL425" s="996"/>
      <c r="BPM425" s="996"/>
      <c r="BPN425" s="996"/>
      <c r="BPO425" s="996"/>
      <c r="BPP425" s="996"/>
      <c r="BPQ425" s="490"/>
      <c r="BPR425" s="996"/>
      <c r="BPS425" s="996"/>
      <c r="BPT425" s="996"/>
      <c r="BPU425" s="996"/>
      <c r="BPV425" s="996"/>
      <c r="BPW425" s="996"/>
      <c r="BPX425" s="996"/>
      <c r="BPY425" s="490"/>
      <c r="BPZ425" s="996"/>
      <c r="BQA425" s="996"/>
      <c r="BQB425" s="996"/>
      <c r="BQC425" s="996"/>
      <c r="BQD425" s="996"/>
      <c r="BQE425" s="996"/>
      <c r="BQF425" s="996"/>
      <c r="BQG425" s="490"/>
      <c r="BQH425" s="996"/>
      <c r="BQI425" s="996"/>
      <c r="BQJ425" s="996"/>
      <c r="BQK425" s="996"/>
      <c r="BQL425" s="996"/>
      <c r="BQM425" s="996"/>
      <c r="BQN425" s="996"/>
      <c r="BQO425" s="490"/>
      <c r="BQP425" s="996"/>
      <c r="BQQ425" s="996"/>
      <c r="BQR425" s="996"/>
      <c r="BQS425" s="996"/>
      <c r="BQT425" s="996"/>
      <c r="BQU425" s="996"/>
      <c r="BQV425" s="996"/>
      <c r="BQW425" s="490"/>
      <c r="BQX425" s="996"/>
      <c r="BQY425" s="996"/>
      <c r="BQZ425" s="996"/>
      <c r="BRA425" s="996"/>
      <c r="BRB425" s="996"/>
      <c r="BRC425" s="996"/>
      <c r="BRD425" s="996"/>
      <c r="BRE425" s="490"/>
      <c r="BRF425" s="996"/>
      <c r="BRG425" s="996"/>
      <c r="BRH425" s="996"/>
      <c r="BRI425" s="996"/>
      <c r="BRJ425" s="996"/>
      <c r="BRK425" s="996"/>
      <c r="BRL425" s="996"/>
      <c r="BRM425" s="490"/>
      <c r="BRN425" s="996"/>
      <c r="BRO425" s="996"/>
      <c r="BRP425" s="996"/>
      <c r="BRQ425" s="996"/>
      <c r="BRR425" s="996"/>
      <c r="BRS425" s="996"/>
      <c r="BRT425" s="996"/>
      <c r="BRU425" s="490"/>
      <c r="BRV425" s="996"/>
      <c r="BRW425" s="996"/>
      <c r="BRX425" s="996"/>
      <c r="BRY425" s="996"/>
      <c r="BRZ425" s="996"/>
      <c r="BSA425" s="996"/>
      <c r="BSB425" s="996"/>
      <c r="BSC425" s="490"/>
      <c r="BSD425" s="996"/>
      <c r="BSE425" s="996"/>
      <c r="BSF425" s="996"/>
      <c r="BSG425" s="996"/>
      <c r="BSH425" s="996"/>
      <c r="BSI425" s="996"/>
      <c r="BSJ425" s="996"/>
      <c r="BSK425" s="490"/>
      <c r="BSL425" s="996"/>
      <c r="BSM425" s="996"/>
      <c r="BSN425" s="996"/>
      <c r="BSO425" s="996"/>
      <c r="BSP425" s="996"/>
      <c r="BSQ425" s="996"/>
      <c r="BSR425" s="996"/>
      <c r="BSS425" s="490"/>
      <c r="BST425" s="996"/>
      <c r="BSU425" s="996"/>
      <c r="BSV425" s="996"/>
      <c r="BSW425" s="996"/>
      <c r="BSX425" s="996"/>
      <c r="BSY425" s="996"/>
      <c r="BSZ425" s="996"/>
      <c r="BTA425" s="490"/>
      <c r="BTB425" s="996"/>
      <c r="BTC425" s="996"/>
      <c r="BTD425" s="996"/>
      <c r="BTE425" s="996"/>
      <c r="BTF425" s="996"/>
      <c r="BTG425" s="996"/>
      <c r="BTH425" s="996"/>
      <c r="BTI425" s="490"/>
      <c r="BTJ425" s="996"/>
      <c r="BTK425" s="996"/>
      <c r="BTL425" s="996"/>
      <c r="BTM425" s="996"/>
      <c r="BTN425" s="996"/>
      <c r="BTO425" s="996"/>
      <c r="BTP425" s="996"/>
      <c r="BTQ425" s="490"/>
      <c r="BTR425" s="996"/>
      <c r="BTS425" s="996"/>
      <c r="BTT425" s="996"/>
      <c r="BTU425" s="996"/>
      <c r="BTV425" s="996"/>
      <c r="BTW425" s="996"/>
      <c r="BTX425" s="996"/>
      <c r="BTY425" s="490"/>
      <c r="BTZ425" s="996"/>
      <c r="BUA425" s="996"/>
      <c r="BUB425" s="996"/>
      <c r="BUC425" s="996"/>
      <c r="BUD425" s="996"/>
      <c r="BUE425" s="996"/>
      <c r="BUF425" s="996"/>
      <c r="BUG425" s="490"/>
      <c r="BUH425" s="996"/>
      <c r="BUI425" s="996"/>
      <c r="BUJ425" s="996"/>
      <c r="BUK425" s="996"/>
      <c r="BUL425" s="996"/>
      <c r="BUM425" s="996"/>
      <c r="BUN425" s="996"/>
      <c r="BUO425" s="490"/>
      <c r="BUP425" s="996"/>
      <c r="BUQ425" s="996"/>
      <c r="BUR425" s="996"/>
      <c r="BUS425" s="996"/>
      <c r="BUT425" s="996"/>
      <c r="BUU425" s="996"/>
      <c r="BUV425" s="996"/>
      <c r="BUW425" s="490"/>
      <c r="BUX425" s="996"/>
      <c r="BUY425" s="996"/>
      <c r="BUZ425" s="996"/>
      <c r="BVA425" s="996"/>
      <c r="BVB425" s="996"/>
      <c r="BVC425" s="996"/>
      <c r="BVD425" s="996"/>
      <c r="BVE425" s="490"/>
      <c r="BVF425" s="996"/>
      <c r="BVG425" s="996"/>
      <c r="BVH425" s="996"/>
      <c r="BVI425" s="996"/>
      <c r="BVJ425" s="996"/>
      <c r="BVK425" s="996"/>
      <c r="BVL425" s="996"/>
      <c r="BVM425" s="490"/>
      <c r="BVN425" s="996"/>
      <c r="BVO425" s="996"/>
      <c r="BVP425" s="996"/>
      <c r="BVQ425" s="996"/>
      <c r="BVR425" s="996"/>
      <c r="BVS425" s="996"/>
      <c r="BVT425" s="996"/>
      <c r="BVU425" s="490"/>
      <c r="BVV425" s="996"/>
      <c r="BVW425" s="996"/>
      <c r="BVX425" s="996"/>
      <c r="BVY425" s="996"/>
      <c r="BVZ425" s="996"/>
      <c r="BWA425" s="996"/>
      <c r="BWB425" s="996"/>
      <c r="BWC425" s="490"/>
      <c r="BWD425" s="996"/>
      <c r="BWE425" s="996"/>
      <c r="BWF425" s="996"/>
      <c r="BWG425" s="996"/>
      <c r="BWH425" s="996"/>
      <c r="BWI425" s="996"/>
      <c r="BWJ425" s="996"/>
      <c r="BWK425" s="490"/>
      <c r="BWL425" s="996"/>
      <c r="BWM425" s="996"/>
      <c r="BWN425" s="996"/>
      <c r="BWO425" s="996"/>
      <c r="BWP425" s="996"/>
      <c r="BWQ425" s="996"/>
      <c r="BWR425" s="996"/>
      <c r="BWS425" s="490"/>
      <c r="BWT425" s="996"/>
      <c r="BWU425" s="996"/>
      <c r="BWV425" s="996"/>
      <c r="BWW425" s="996"/>
      <c r="BWX425" s="996"/>
      <c r="BWY425" s="996"/>
      <c r="BWZ425" s="996"/>
      <c r="BXA425" s="490"/>
      <c r="BXB425" s="996"/>
      <c r="BXC425" s="996"/>
      <c r="BXD425" s="996"/>
      <c r="BXE425" s="996"/>
      <c r="BXF425" s="996"/>
      <c r="BXG425" s="996"/>
      <c r="BXH425" s="996"/>
      <c r="BXI425" s="490"/>
      <c r="BXJ425" s="996"/>
      <c r="BXK425" s="996"/>
      <c r="BXL425" s="996"/>
      <c r="BXM425" s="996"/>
      <c r="BXN425" s="996"/>
      <c r="BXO425" s="996"/>
      <c r="BXP425" s="996"/>
      <c r="BXQ425" s="490"/>
      <c r="BXR425" s="996"/>
      <c r="BXS425" s="996"/>
      <c r="BXT425" s="996"/>
      <c r="BXU425" s="996"/>
      <c r="BXV425" s="996"/>
      <c r="BXW425" s="996"/>
      <c r="BXX425" s="996"/>
      <c r="BXY425" s="490"/>
      <c r="BXZ425" s="996"/>
      <c r="BYA425" s="996"/>
      <c r="BYB425" s="996"/>
      <c r="BYC425" s="996"/>
      <c r="BYD425" s="996"/>
      <c r="BYE425" s="996"/>
      <c r="BYF425" s="996"/>
      <c r="BYG425" s="490"/>
      <c r="BYH425" s="996"/>
      <c r="BYI425" s="996"/>
      <c r="BYJ425" s="996"/>
      <c r="BYK425" s="996"/>
      <c r="BYL425" s="996"/>
      <c r="BYM425" s="996"/>
      <c r="BYN425" s="996"/>
      <c r="BYO425" s="490"/>
      <c r="BYP425" s="996"/>
      <c r="BYQ425" s="996"/>
      <c r="BYR425" s="996"/>
      <c r="BYS425" s="996"/>
      <c r="BYT425" s="996"/>
      <c r="BYU425" s="996"/>
      <c r="BYV425" s="996"/>
      <c r="BYW425" s="490"/>
      <c r="BYX425" s="996"/>
      <c r="BYY425" s="996"/>
      <c r="BYZ425" s="996"/>
      <c r="BZA425" s="996"/>
      <c r="BZB425" s="996"/>
      <c r="BZC425" s="996"/>
      <c r="BZD425" s="996"/>
      <c r="BZE425" s="490"/>
      <c r="BZF425" s="996"/>
      <c r="BZG425" s="996"/>
      <c r="BZH425" s="996"/>
      <c r="BZI425" s="996"/>
      <c r="BZJ425" s="996"/>
      <c r="BZK425" s="996"/>
      <c r="BZL425" s="996"/>
      <c r="BZM425" s="490"/>
      <c r="BZN425" s="996"/>
      <c r="BZO425" s="996"/>
      <c r="BZP425" s="996"/>
      <c r="BZQ425" s="996"/>
      <c r="BZR425" s="996"/>
      <c r="BZS425" s="996"/>
      <c r="BZT425" s="996"/>
      <c r="BZU425" s="490"/>
      <c r="BZV425" s="996"/>
      <c r="BZW425" s="996"/>
      <c r="BZX425" s="996"/>
      <c r="BZY425" s="996"/>
      <c r="BZZ425" s="996"/>
      <c r="CAA425" s="996"/>
      <c r="CAB425" s="996"/>
      <c r="CAC425" s="490"/>
      <c r="CAD425" s="996"/>
      <c r="CAE425" s="996"/>
      <c r="CAF425" s="996"/>
      <c r="CAG425" s="996"/>
      <c r="CAH425" s="996"/>
      <c r="CAI425" s="996"/>
      <c r="CAJ425" s="996"/>
      <c r="CAK425" s="490"/>
      <c r="CAL425" s="996"/>
      <c r="CAM425" s="996"/>
      <c r="CAN425" s="996"/>
      <c r="CAO425" s="996"/>
      <c r="CAP425" s="996"/>
      <c r="CAQ425" s="996"/>
      <c r="CAR425" s="996"/>
      <c r="CAS425" s="490"/>
      <c r="CAT425" s="996"/>
      <c r="CAU425" s="996"/>
      <c r="CAV425" s="996"/>
      <c r="CAW425" s="996"/>
      <c r="CAX425" s="996"/>
      <c r="CAY425" s="996"/>
      <c r="CAZ425" s="996"/>
      <c r="CBA425" s="490"/>
      <c r="CBB425" s="996"/>
      <c r="CBC425" s="996"/>
      <c r="CBD425" s="996"/>
      <c r="CBE425" s="996"/>
      <c r="CBF425" s="996"/>
      <c r="CBG425" s="996"/>
      <c r="CBH425" s="996"/>
      <c r="CBI425" s="490"/>
      <c r="CBJ425" s="996"/>
      <c r="CBK425" s="996"/>
      <c r="CBL425" s="996"/>
      <c r="CBM425" s="996"/>
      <c r="CBN425" s="996"/>
      <c r="CBO425" s="996"/>
      <c r="CBP425" s="996"/>
      <c r="CBQ425" s="490"/>
      <c r="CBR425" s="996"/>
      <c r="CBS425" s="996"/>
      <c r="CBT425" s="996"/>
      <c r="CBU425" s="996"/>
      <c r="CBV425" s="996"/>
      <c r="CBW425" s="996"/>
      <c r="CBX425" s="996"/>
      <c r="CBY425" s="490"/>
      <c r="CBZ425" s="996"/>
      <c r="CCA425" s="996"/>
      <c r="CCB425" s="996"/>
      <c r="CCC425" s="996"/>
      <c r="CCD425" s="996"/>
      <c r="CCE425" s="996"/>
      <c r="CCF425" s="996"/>
      <c r="CCG425" s="490"/>
      <c r="CCH425" s="996"/>
      <c r="CCI425" s="996"/>
      <c r="CCJ425" s="996"/>
      <c r="CCK425" s="996"/>
      <c r="CCL425" s="996"/>
      <c r="CCM425" s="996"/>
      <c r="CCN425" s="996"/>
      <c r="CCO425" s="490"/>
      <c r="CCP425" s="996"/>
      <c r="CCQ425" s="996"/>
      <c r="CCR425" s="996"/>
      <c r="CCS425" s="996"/>
      <c r="CCT425" s="996"/>
      <c r="CCU425" s="996"/>
      <c r="CCV425" s="996"/>
      <c r="CCW425" s="490"/>
      <c r="CCX425" s="996"/>
      <c r="CCY425" s="996"/>
      <c r="CCZ425" s="996"/>
      <c r="CDA425" s="996"/>
      <c r="CDB425" s="996"/>
      <c r="CDC425" s="996"/>
      <c r="CDD425" s="996"/>
      <c r="CDE425" s="490"/>
      <c r="CDF425" s="996"/>
      <c r="CDG425" s="996"/>
      <c r="CDH425" s="996"/>
      <c r="CDI425" s="996"/>
      <c r="CDJ425" s="996"/>
      <c r="CDK425" s="996"/>
      <c r="CDL425" s="996"/>
      <c r="CDM425" s="490"/>
      <c r="CDN425" s="996"/>
      <c r="CDO425" s="996"/>
      <c r="CDP425" s="996"/>
      <c r="CDQ425" s="996"/>
      <c r="CDR425" s="996"/>
      <c r="CDS425" s="996"/>
      <c r="CDT425" s="996"/>
      <c r="CDU425" s="490"/>
      <c r="CDV425" s="996"/>
      <c r="CDW425" s="996"/>
      <c r="CDX425" s="996"/>
      <c r="CDY425" s="996"/>
      <c r="CDZ425" s="996"/>
      <c r="CEA425" s="996"/>
      <c r="CEB425" s="996"/>
      <c r="CEC425" s="490"/>
      <c r="CED425" s="996"/>
      <c r="CEE425" s="996"/>
      <c r="CEF425" s="996"/>
      <c r="CEG425" s="996"/>
      <c r="CEH425" s="996"/>
      <c r="CEI425" s="996"/>
      <c r="CEJ425" s="996"/>
      <c r="CEK425" s="490"/>
      <c r="CEL425" s="996"/>
      <c r="CEM425" s="996"/>
      <c r="CEN425" s="996"/>
      <c r="CEO425" s="996"/>
      <c r="CEP425" s="996"/>
      <c r="CEQ425" s="996"/>
      <c r="CER425" s="996"/>
      <c r="CES425" s="490"/>
      <c r="CET425" s="996"/>
      <c r="CEU425" s="996"/>
      <c r="CEV425" s="996"/>
      <c r="CEW425" s="996"/>
      <c r="CEX425" s="996"/>
      <c r="CEY425" s="996"/>
      <c r="CEZ425" s="996"/>
      <c r="CFA425" s="490"/>
      <c r="CFB425" s="996"/>
      <c r="CFC425" s="996"/>
      <c r="CFD425" s="996"/>
      <c r="CFE425" s="996"/>
      <c r="CFF425" s="996"/>
      <c r="CFG425" s="996"/>
      <c r="CFH425" s="996"/>
      <c r="CFI425" s="490"/>
      <c r="CFJ425" s="996"/>
      <c r="CFK425" s="996"/>
      <c r="CFL425" s="996"/>
      <c r="CFM425" s="996"/>
      <c r="CFN425" s="996"/>
      <c r="CFO425" s="996"/>
      <c r="CFP425" s="996"/>
      <c r="CFQ425" s="490"/>
      <c r="CFR425" s="996"/>
      <c r="CFS425" s="996"/>
      <c r="CFT425" s="996"/>
      <c r="CFU425" s="996"/>
      <c r="CFV425" s="996"/>
      <c r="CFW425" s="996"/>
      <c r="CFX425" s="996"/>
      <c r="CFY425" s="490"/>
      <c r="CFZ425" s="996"/>
      <c r="CGA425" s="996"/>
      <c r="CGB425" s="996"/>
      <c r="CGC425" s="996"/>
      <c r="CGD425" s="996"/>
      <c r="CGE425" s="996"/>
      <c r="CGF425" s="996"/>
      <c r="CGG425" s="490"/>
      <c r="CGH425" s="996"/>
      <c r="CGI425" s="996"/>
      <c r="CGJ425" s="996"/>
      <c r="CGK425" s="996"/>
      <c r="CGL425" s="996"/>
      <c r="CGM425" s="996"/>
      <c r="CGN425" s="996"/>
      <c r="CGO425" s="490"/>
      <c r="CGP425" s="996"/>
      <c r="CGQ425" s="996"/>
      <c r="CGR425" s="996"/>
      <c r="CGS425" s="996"/>
      <c r="CGT425" s="996"/>
      <c r="CGU425" s="996"/>
      <c r="CGV425" s="996"/>
      <c r="CGW425" s="490"/>
      <c r="CGX425" s="996"/>
      <c r="CGY425" s="996"/>
      <c r="CGZ425" s="996"/>
      <c r="CHA425" s="996"/>
      <c r="CHB425" s="996"/>
      <c r="CHC425" s="996"/>
      <c r="CHD425" s="996"/>
      <c r="CHE425" s="490"/>
      <c r="CHF425" s="996"/>
      <c r="CHG425" s="996"/>
      <c r="CHH425" s="996"/>
      <c r="CHI425" s="996"/>
      <c r="CHJ425" s="996"/>
      <c r="CHK425" s="996"/>
      <c r="CHL425" s="996"/>
      <c r="CHM425" s="490"/>
      <c r="CHN425" s="996"/>
      <c r="CHO425" s="996"/>
      <c r="CHP425" s="996"/>
      <c r="CHQ425" s="996"/>
      <c r="CHR425" s="996"/>
      <c r="CHS425" s="996"/>
      <c r="CHT425" s="996"/>
      <c r="CHU425" s="490"/>
      <c r="CHV425" s="996"/>
      <c r="CHW425" s="996"/>
      <c r="CHX425" s="996"/>
      <c r="CHY425" s="996"/>
      <c r="CHZ425" s="996"/>
      <c r="CIA425" s="996"/>
      <c r="CIB425" s="996"/>
      <c r="CIC425" s="490"/>
      <c r="CID425" s="996"/>
      <c r="CIE425" s="996"/>
      <c r="CIF425" s="996"/>
      <c r="CIG425" s="996"/>
      <c r="CIH425" s="996"/>
      <c r="CII425" s="996"/>
      <c r="CIJ425" s="996"/>
      <c r="CIK425" s="490"/>
      <c r="CIL425" s="996"/>
      <c r="CIM425" s="996"/>
      <c r="CIN425" s="996"/>
      <c r="CIO425" s="996"/>
      <c r="CIP425" s="996"/>
      <c r="CIQ425" s="996"/>
      <c r="CIR425" s="996"/>
      <c r="CIS425" s="490"/>
      <c r="CIT425" s="996"/>
      <c r="CIU425" s="996"/>
      <c r="CIV425" s="996"/>
      <c r="CIW425" s="996"/>
      <c r="CIX425" s="996"/>
      <c r="CIY425" s="996"/>
      <c r="CIZ425" s="996"/>
      <c r="CJA425" s="490"/>
      <c r="CJB425" s="996"/>
      <c r="CJC425" s="996"/>
      <c r="CJD425" s="996"/>
      <c r="CJE425" s="996"/>
      <c r="CJF425" s="996"/>
      <c r="CJG425" s="996"/>
      <c r="CJH425" s="996"/>
      <c r="CJI425" s="490"/>
      <c r="CJJ425" s="996"/>
      <c r="CJK425" s="996"/>
      <c r="CJL425" s="996"/>
      <c r="CJM425" s="996"/>
      <c r="CJN425" s="996"/>
      <c r="CJO425" s="996"/>
      <c r="CJP425" s="996"/>
      <c r="CJQ425" s="490"/>
      <c r="CJR425" s="996"/>
      <c r="CJS425" s="996"/>
      <c r="CJT425" s="996"/>
      <c r="CJU425" s="996"/>
      <c r="CJV425" s="996"/>
      <c r="CJW425" s="996"/>
      <c r="CJX425" s="996"/>
      <c r="CJY425" s="490"/>
      <c r="CJZ425" s="996"/>
      <c r="CKA425" s="996"/>
      <c r="CKB425" s="996"/>
      <c r="CKC425" s="996"/>
      <c r="CKD425" s="996"/>
      <c r="CKE425" s="996"/>
      <c r="CKF425" s="996"/>
      <c r="CKG425" s="490"/>
      <c r="CKH425" s="996"/>
      <c r="CKI425" s="996"/>
      <c r="CKJ425" s="996"/>
      <c r="CKK425" s="996"/>
      <c r="CKL425" s="996"/>
      <c r="CKM425" s="996"/>
      <c r="CKN425" s="996"/>
      <c r="CKO425" s="490"/>
      <c r="CKP425" s="996"/>
      <c r="CKQ425" s="996"/>
      <c r="CKR425" s="996"/>
      <c r="CKS425" s="996"/>
      <c r="CKT425" s="996"/>
      <c r="CKU425" s="996"/>
      <c r="CKV425" s="996"/>
      <c r="CKW425" s="490"/>
      <c r="CKX425" s="996"/>
      <c r="CKY425" s="996"/>
      <c r="CKZ425" s="996"/>
      <c r="CLA425" s="996"/>
      <c r="CLB425" s="996"/>
      <c r="CLC425" s="996"/>
      <c r="CLD425" s="996"/>
      <c r="CLE425" s="490"/>
      <c r="CLF425" s="996"/>
      <c r="CLG425" s="996"/>
      <c r="CLH425" s="996"/>
      <c r="CLI425" s="996"/>
      <c r="CLJ425" s="996"/>
      <c r="CLK425" s="996"/>
      <c r="CLL425" s="996"/>
      <c r="CLM425" s="490"/>
      <c r="CLN425" s="996"/>
      <c r="CLO425" s="996"/>
      <c r="CLP425" s="996"/>
      <c r="CLQ425" s="996"/>
      <c r="CLR425" s="996"/>
      <c r="CLS425" s="996"/>
      <c r="CLT425" s="996"/>
      <c r="CLU425" s="490"/>
      <c r="CLV425" s="996"/>
      <c r="CLW425" s="996"/>
      <c r="CLX425" s="996"/>
      <c r="CLY425" s="996"/>
      <c r="CLZ425" s="996"/>
      <c r="CMA425" s="996"/>
      <c r="CMB425" s="996"/>
      <c r="CMC425" s="490"/>
      <c r="CMD425" s="996"/>
      <c r="CME425" s="996"/>
      <c r="CMF425" s="996"/>
      <c r="CMG425" s="996"/>
      <c r="CMH425" s="996"/>
      <c r="CMI425" s="996"/>
      <c r="CMJ425" s="996"/>
      <c r="CMK425" s="490"/>
      <c r="CML425" s="996"/>
      <c r="CMM425" s="996"/>
      <c r="CMN425" s="996"/>
      <c r="CMO425" s="996"/>
      <c r="CMP425" s="996"/>
      <c r="CMQ425" s="996"/>
      <c r="CMR425" s="996"/>
      <c r="CMS425" s="490"/>
      <c r="CMT425" s="996"/>
      <c r="CMU425" s="996"/>
      <c r="CMV425" s="996"/>
      <c r="CMW425" s="996"/>
      <c r="CMX425" s="996"/>
      <c r="CMY425" s="996"/>
      <c r="CMZ425" s="996"/>
      <c r="CNA425" s="490"/>
      <c r="CNB425" s="996"/>
      <c r="CNC425" s="996"/>
      <c r="CND425" s="996"/>
      <c r="CNE425" s="996"/>
      <c r="CNF425" s="996"/>
      <c r="CNG425" s="996"/>
      <c r="CNH425" s="996"/>
      <c r="CNI425" s="490"/>
      <c r="CNJ425" s="996"/>
      <c r="CNK425" s="996"/>
      <c r="CNL425" s="996"/>
      <c r="CNM425" s="996"/>
      <c r="CNN425" s="996"/>
      <c r="CNO425" s="996"/>
      <c r="CNP425" s="996"/>
      <c r="CNQ425" s="490"/>
      <c r="CNR425" s="996"/>
      <c r="CNS425" s="996"/>
      <c r="CNT425" s="996"/>
      <c r="CNU425" s="996"/>
      <c r="CNV425" s="996"/>
      <c r="CNW425" s="996"/>
      <c r="CNX425" s="996"/>
      <c r="CNY425" s="490"/>
      <c r="CNZ425" s="996"/>
      <c r="COA425" s="996"/>
      <c r="COB425" s="996"/>
      <c r="COC425" s="996"/>
      <c r="COD425" s="996"/>
      <c r="COE425" s="996"/>
      <c r="COF425" s="996"/>
      <c r="COG425" s="490"/>
      <c r="COH425" s="996"/>
      <c r="COI425" s="996"/>
      <c r="COJ425" s="996"/>
      <c r="COK425" s="996"/>
      <c r="COL425" s="996"/>
      <c r="COM425" s="996"/>
      <c r="CON425" s="996"/>
      <c r="COO425" s="490"/>
      <c r="COP425" s="996"/>
      <c r="COQ425" s="996"/>
      <c r="COR425" s="996"/>
      <c r="COS425" s="996"/>
      <c r="COT425" s="996"/>
      <c r="COU425" s="996"/>
      <c r="COV425" s="996"/>
      <c r="COW425" s="490"/>
      <c r="COX425" s="996"/>
      <c r="COY425" s="996"/>
      <c r="COZ425" s="996"/>
      <c r="CPA425" s="996"/>
      <c r="CPB425" s="996"/>
      <c r="CPC425" s="996"/>
      <c r="CPD425" s="996"/>
      <c r="CPE425" s="490"/>
      <c r="CPF425" s="996"/>
      <c r="CPG425" s="996"/>
      <c r="CPH425" s="996"/>
      <c r="CPI425" s="996"/>
      <c r="CPJ425" s="996"/>
      <c r="CPK425" s="996"/>
      <c r="CPL425" s="996"/>
      <c r="CPM425" s="490"/>
      <c r="CPN425" s="996"/>
      <c r="CPO425" s="996"/>
      <c r="CPP425" s="996"/>
      <c r="CPQ425" s="996"/>
      <c r="CPR425" s="996"/>
      <c r="CPS425" s="996"/>
      <c r="CPT425" s="996"/>
      <c r="CPU425" s="490"/>
      <c r="CPV425" s="996"/>
      <c r="CPW425" s="996"/>
      <c r="CPX425" s="996"/>
      <c r="CPY425" s="996"/>
      <c r="CPZ425" s="996"/>
      <c r="CQA425" s="996"/>
      <c r="CQB425" s="996"/>
      <c r="CQC425" s="490"/>
      <c r="CQD425" s="996"/>
      <c r="CQE425" s="996"/>
      <c r="CQF425" s="996"/>
      <c r="CQG425" s="996"/>
      <c r="CQH425" s="996"/>
      <c r="CQI425" s="996"/>
      <c r="CQJ425" s="996"/>
      <c r="CQK425" s="490"/>
      <c r="CQL425" s="996"/>
      <c r="CQM425" s="996"/>
      <c r="CQN425" s="996"/>
      <c r="CQO425" s="996"/>
      <c r="CQP425" s="996"/>
      <c r="CQQ425" s="996"/>
      <c r="CQR425" s="996"/>
      <c r="CQS425" s="490"/>
      <c r="CQT425" s="996"/>
      <c r="CQU425" s="996"/>
      <c r="CQV425" s="996"/>
      <c r="CQW425" s="996"/>
      <c r="CQX425" s="996"/>
      <c r="CQY425" s="996"/>
      <c r="CQZ425" s="996"/>
      <c r="CRA425" s="490"/>
      <c r="CRB425" s="996"/>
      <c r="CRC425" s="996"/>
      <c r="CRD425" s="996"/>
      <c r="CRE425" s="996"/>
      <c r="CRF425" s="996"/>
      <c r="CRG425" s="996"/>
      <c r="CRH425" s="996"/>
      <c r="CRI425" s="490"/>
      <c r="CRJ425" s="996"/>
      <c r="CRK425" s="996"/>
      <c r="CRL425" s="996"/>
      <c r="CRM425" s="996"/>
      <c r="CRN425" s="996"/>
      <c r="CRO425" s="996"/>
      <c r="CRP425" s="996"/>
      <c r="CRQ425" s="490"/>
      <c r="CRR425" s="996"/>
      <c r="CRS425" s="996"/>
      <c r="CRT425" s="996"/>
      <c r="CRU425" s="996"/>
      <c r="CRV425" s="996"/>
      <c r="CRW425" s="996"/>
      <c r="CRX425" s="996"/>
      <c r="CRY425" s="490"/>
      <c r="CRZ425" s="996"/>
      <c r="CSA425" s="996"/>
      <c r="CSB425" s="996"/>
      <c r="CSC425" s="996"/>
      <c r="CSD425" s="996"/>
      <c r="CSE425" s="996"/>
      <c r="CSF425" s="996"/>
      <c r="CSG425" s="490"/>
      <c r="CSH425" s="996"/>
      <c r="CSI425" s="996"/>
      <c r="CSJ425" s="996"/>
      <c r="CSK425" s="996"/>
      <c r="CSL425" s="996"/>
      <c r="CSM425" s="996"/>
      <c r="CSN425" s="996"/>
      <c r="CSO425" s="490"/>
      <c r="CSP425" s="996"/>
      <c r="CSQ425" s="996"/>
      <c r="CSR425" s="996"/>
      <c r="CSS425" s="996"/>
      <c r="CST425" s="996"/>
      <c r="CSU425" s="996"/>
      <c r="CSV425" s="996"/>
      <c r="CSW425" s="490"/>
      <c r="CSX425" s="996"/>
      <c r="CSY425" s="996"/>
      <c r="CSZ425" s="996"/>
      <c r="CTA425" s="996"/>
      <c r="CTB425" s="996"/>
      <c r="CTC425" s="996"/>
      <c r="CTD425" s="996"/>
      <c r="CTE425" s="490"/>
      <c r="CTF425" s="996"/>
      <c r="CTG425" s="996"/>
      <c r="CTH425" s="996"/>
      <c r="CTI425" s="996"/>
      <c r="CTJ425" s="996"/>
      <c r="CTK425" s="996"/>
      <c r="CTL425" s="996"/>
      <c r="CTM425" s="490"/>
      <c r="CTN425" s="996"/>
      <c r="CTO425" s="996"/>
      <c r="CTP425" s="996"/>
      <c r="CTQ425" s="996"/>
      <c r="CTR425" s="996"/>
      <c r="CTS425" s="996"/>
      <c r="CTT425" s="996"/>
      <c r="CTU425" s="490"/>
      <c r="CTV425" s="996"/>
      <c r="CTW425" s="996"/>
      <c r="CTX425" s="996"/>
      <c r="CTY425" s="996"/>
      <c r="CTZ425" s="996"/>
      <c r="CUA425" s="996"/>
      <c r="CUB425" s="996"/>
      <c r="CUC425" s="490"/>
      <c r="CUD425" s="996"/>
      <c r="CUE425" s="996"/>
      <c r="CUF425" s="996"/>
      <c r="CUG425" s="996"/>
      <c r="CUH425" s="996"/>
      <c r="CUI425" s="996"/>
      <c r="CUJ425" s="996"/>
      <c r="CUK425" s="490"/>
      <c r="CUL425" s="996"/>
      <c r="CUM425" s="996"/>
      <c r="CUN425" s="996"/>
      <c r="CUO425" s="996"/>
      <c r="CUP425" s="996"/>
      <c r="CUQ425" s="996"/>
      <c r="CUR425" s="996"/>
      <c r="CUS425" s="490"/>
      <c r="CUT425" s="996"/>
      <c r="CUU425" s="996"/>
      <c r="CUV425" s="996"/>
      <c r="CUW425" s="996"/>
      <c r="CUX425" s="996"/>
      <c r="CUY425" s="996"/>
      <c r="CUZ425" s="996"/>
      <c r="CVA425" s="490"/>
      <c r="CVB425" s="996"/>
      <c r="CVC425" s="996"/>
      <c r="CVD425" s="996"/>
      <c r="CVE425" s="996"/>
      <c r="CVF425" s="996"/>
      <c r="CVG425" s="996"/>
      <c r="CVH425" s="996"/>
      <c r="CVI425" s="490"/>
      <c r="CVJ425" s="996"/>
      <c r="CVK425" s="996"/>
      <c r="CVL425" s="996"/>
      <c r="CVM425" s="996"/>
      <c r="CVN425" s="996"/>
      <c r="CVO425" s="996"/>
      <c r="CVP425" s="996"/>
      <c r="CVQ425" s="490"/>
      <c r="CVR425" s="996"/>
      <c r="CVS425" s="996"/>
      <c r="CVT425" s="996"/>
      <c r="CVU425" s="996"/>
      <c r="CVV425" s="996"/>
      <c r="CVW425" s="996"/>
      <c r="CVX425" s="996"/>
      <c r="CVY425" s="490"/>
      <c r="CVZ425" s="996"/>
      <c r="CWA425" s="996"/>
      <c r="CWB425" s="996"/>
      <c r="CWC425" s="996"/>
      <c r="CWD425" s="996"/>
      <c r="CWE425" s="996"/>
      <c r="CWF425" s="996"/>
      <c r="CWG425" s="490"/>
      <c r="CWH425" s="996"/>
      <c r="CWI425" s="996"/>
      <c r="CWJ425" s="996"/>
      <c r="CWK425" s="996"/>
      <c r="CWL425" s="996"/>
      <c r="CWM425" s="996"/>
      <c r="CWN425" s="996"/>
      <c r="CWO425" s="490"/>
      <c r="CWP425" s="996"/>
      <c r="CWQ425" s="996"/>
      <c r="CWR425" s="996"/>
      <c r="CWS425" s="996"/>
      <c r="CWT425" s="996"/>
      <c r="CWU425" s="996"/>
      <c r="CWV425" s="996"/>
      <c r="CWW425" s="490"/>
      <c r="CWX425" s="996"/>
      <c r="CWY425" s="996"/>
      <c r="CWZ425" s="996"/>
      <c r="CXA425" s="996"/>
      <c r="CXB425" s="996"/>
      <c r="CXC425" s="996"/>
      <c r="CXD425" s="996"/>
      <c r="CXE425" s="490"/>
      <c r="CXF425" s="996"/>
      <c r="CXG425" s="996"/>
      <c r="CXH425" s="996"/>
      <c r="CXI425" s="996"/>
      <c r="CXJ425" s="996"/>
      <c r="CXK425" s="996"/>
      <c r="CXL425" s="996"/>
      <c r="CXM425" s="490"/>
      <c r="CXN425" s="996"/>
      <c r="CXO425" s="996"/>
      <c r="CXP425" s="996"/>
      <c r="CXQ425" s="996"/>
      <c r="CXR425" s="996"/>
      <c r="CXS425" s="996"/>
      <c r="CXT425" s="996"/>
      <c r="CXU425" s="490"/>
      <c r="CXV425" s="996"/>
      <c r="CXW425" s="996"/>
      <c r="CXX425" s="996"/>
      <c r="CXY425" s="996"/>
      <c r="CXZ425" s="996"/>
      <c r="CYA425" s="996"/>
      <c r="CYB425" s="996"/>
      <c r="CYC425" s="490"/>
      <c r="CYD425" s="996"/>
      <c r="CYE425" s="996"/>
      <c r="CYF425" s="996"/>
      <c r="CYG425" s="996"/>
      <c r="CYH425" s="996"/>
      <c r="CYI425" s="996"/>
      <c r="CYJ425" s="996"/>
      <c r="CYK425" s="490"/>
      <c r="CYL425" s="996"/>
      <c r="CYM425" s="996"/>
      <c r="CYN425" s="996"/>
      <c r="CYO425" s="996"/>
      <c r="CYP425" s="996"/>
      <c r="CYQ425" s="996"/>
      <c r="CYR425" s="996"/>
      <c r="CYS425" s="490"/>
      <c r="CYT425" s="996"/>
      <c r="CYU425" s="996"/>
      <c r="CYV425" s="996"/>
      <c r="CYW425" s="996"/>
      <c r="CYX425" s="996"/>
      <c r="CYY425" s="996"/>
      <c r="CYZ425" s="996"/>
      <c r="CZA425" s="490"/>
      <c r="CZB425" s="996"/>
      <c r="CZC425" s="996"/>
      <c r="CZD425" s="996"/>
      <c r="CZE425" s="996"/>
      <c r="CZF425" s="996"/>
      <c r="CZG425" s="996"/>
      <c r="CZH425" s="996"/>
      <c r="CZI425" s="490"/>
      <c r="CZJ425" s="996"/>
      <c r="CZK425" s="996"/>
      <c r="CZL425" s="996"/>
      <c r="CZM425" s="996"/>
      <c r="CZN425" s="996"/>
      <c r="CZO425" s="996"/>
      <c r="CZP425" s="996"/>
      <c r="CZQ425" s="490"/>
      <c r="CZR425" s="996"/>
      <c r="CZS425" s="996"/>
      <c r="CZT425" s="996"/>
      <c r="CZU425" s="996"/>
      <c r="CZV425" s="996"/>
      <c r="CZW425" s="996"/>
      <c r="CZX425" s="996"/>
      <c r="CZY425" s="490"/>
      <c r="CZZ425" s="996"/>
      <c r="DAA425" s="996"/>
      <c r="DAB425" s="996"/>
      <c r="DAC425" s="996"/>
      <c r="DAD425" s="996"/>
      <c r="DAE425" s="996"/>
      <c r="DAF425" s="996"/>
      <c r="DAG425" s="490"/>
      <c r="DAH425" s="996"/>
      <c r="DAI425" s="996"/>
      <c r="DAJ425" s="996"/>
      <c r="DAK425" s="996"/>
      <c r="DAL425" s="996"/>
      <c r="DAM425" s="996"/>
      <c r="DAN425" s="996"/>
      <c r="DAO425" s="490"/>
      <c r="DAP425" s="996"/>
      <c r="DAQ425" s="996"/>
      <c r="DAR425" s="996"/>
      <c r="DAS425" s="996"/>
      <c r="DAT425" s="996"/>
      <c r="DAU425" s="996"/>
      <c r="DAV425" s="996"/>
      <c r="DAW425" s="490"/>
      <c r="DAX425" s="996"/>
      <c r="DAY425" s="996"/>
      <c r="DAZ425" s="996"/>
      <c r="DBA425" s="996"/>
      <c r="DBB425" s="996"/>
      <c r="DBC425" s="996"/>
      <c r="DBD425" s="996"/>
      <c r="DBE425" s="490"/>
      <c r="DBF425" s="996"/>
      <c r="DBG425" s="996"/>
      <c r="DBH425" s="996"/>
      <c r="DBI425" s="996"/>
      <c r="DBJ425" s="996"/>
      <c r="DBK425" s="996"/>
      <c r="DBL425" s="996"/>
      <c r="DBM425" s="490"/>
      <c r="DBN425" s="996"/>
      <c r="DBO425" s="996"/>
      <c r="DBP425" s="996"/>
      <c r="DBQ425" s="996"/>
      <c r="DBR425" s="996"/>
      <c r="DBS425" s="996"/>
      <c r="DBT425" s="996"/>
      <c r="DBU425" s="490"/>
      <c r="DBV425" s="996"/>
      <c r="DBW425" s="996"/>
      <c r="DBX425" s="996"/>
      <c r="DBY425" s="996"/>
      <c r="DBZ425" s="996"/>
      <c r="DCA425" s="996"/>
      <c r="DCB425" s="996"/>
      <c r="DCC425" s="490"/>
      <c r="DCD425" s="996"/>
      <c r="DCE425" s="996"/>
      <c r="DCF425" s="996"/>
      <c r="DCG425" s="996"/>
      <c r="DCH425" s="996"/>
      <c r="DCI425" s="996"/>
      <c r="DCJ425" s="996"/>
      <c r="DCK425" s="490"/>
      <c r="DCL425" s="996"/>
      <c r="DCM425" s="996"/>
      <c r="DCN425" s="996"/>
      <c r="DCO425" s="996"/>
      <c r="DCP425" s="996"/>
      <c r="DCQ425" s="996"/>
      <c r="DCR425" s="996"/>
      <c r="DCS425" s="490"/>
      <c r="DCT425" s="996"/>
      <c r="DCU425" s="996"/>
      <c r="DCV425" s="996"/>
      <c r="DCW425" s="996"/>
      <c r="DCX425" s="996"/>
      <c r="DCY425" s="996"/>
      <c r="DCZ425" s="996"/>
      <c r="DDA425" s="490"/>
      <c r="DDB425" s="996"/>
      <c r="DDC425" s="996"/>
      <c r="DDD425" s="996"/>
      <c r="DDE425" s="996"/>
      <c r="DDF425" s="996"/>
      <c r="DDG425" s="996"/>
      <c r="DDH425" s="996"/>
      <c r="DDI425" s="490"/>
      <c r="DDJ425" s="996"/>
      <c r="DDK425" s="996"/>
      <c r="DDL425" s="996"/>
      <c r="DDM425" s="996"/>
      <c r="DDN425" s="996"/>
      <c r="DDO425" s="996"/>
      <c r="DDP425" s="996"/>
      <c r="DDQ425" s="490"/>
      <c r="DDR425" s="996"/>
      <c r="DDS425" s="996"/>
      <c r="DDT425" s="996"/>
      <c r="DDU425" s="996"/>
      <c r="DDV425" s="996"/>
      <c r="DDW425" s="996"/>
      <c r="DDX425" s="996"/>
      <c r="DDY425" s="490"/>
      <c r="DDZ425" s="996"/>
      <c r="DEA425" s="996"/>
      <c r="DEB425" s="996"/>
      <c r="DEC425" s="996"/>
      <c r="DED425" s="996"/>
      <c r="DEE425" s="996"/>
      <c r="DEF425" s="996"/>
      <c r="DEG425" s="490"/>
      <c r="DEH425" s="996"/>
      <c r="DEI425" s="996"/>
      <c r="DEJ425" s="996"/>
      <c r="DEK425" s="996"/>
      <c r="DEL425" s="996"/>
      <c r="DEM425" s="996"/>
      <c r="DEN425" s="996"/>
      <c r="DEO425" s="490"/>
      <c r="DEP425" s="996"/>
      <c r="DEQ425" s="996"/>
      <c r="DER425" s="996"/>
      <c r="DES425" s="996"/>
      <c r="DET425" s="996"/>
      <c r="DEU425" s="996"/>
      <c r="DEV425" s="996"/>
      <c r="DEW425" s="490"/>
      <c r="DEX425" s="996"/>
      <c r="DEY425" s="996"/>
      <c r="DEZ425" s="996"/>
      <c r="DFA425" s="996"/>
      <c r="DFB425" s="996"/>
      <c r="DFC425" s="996"/>
      <c r="DFD425" s="996"/>
      <c r="DFE425" s="490"/>
      <c r="DFF425" s="996"/>
      <c r="DFG425" s="996"/>
      <c r="DFH425" s="996"/>
      <c r="DFI425" s="996"/>
      <c r="DFJ425" s="996"/>
      <c r="DFK425" s="996"/>
      <c r="DFL425" s="996"/>
      <c r="DFM425" s="490"/>
      <c r="DFN425" s="996"/>
      <c r="DFO425" s="996"/>
      <c r="DFP425" s="996"/>
      <c r="DFQ425" s="996"/>
      <c r="DFR425" s="996"/>
      <c r="DFS425" s="996"/>
      <c r="DFT425" s="996"/>
      <c r="DFU425" s="490"/>
      <c r="DFV425" s="996"/>
      <c r="DFW425" s="996"/>
      <c r="DFX425" s="996"/>
      <c r="DFY425" s="996"/>
      <c r="DFZ425" s="996"/>
      <c r="DGA425" s="996"/>
      <c r="DGB425" s="996"/>
      <c r="DGC425" s="490"/>
      <c r="DGD425" s="996"/>
      <c r="DGE425" s="996"/>
      <c r="DGF425" s="996"/>
      <c r="DGG425" s="996"/>
      <c r="DGH425" s="996"/>
      <c r="DGI425" s="996"/>
      <c r="DGJ425" s="996"/>
      <c r="DGK425" s="490"/>
      <c r="DGL425" s="996"/>
      <c r="DGM425" s="996"/>
      <c r="DGN425" s="996"/>
      <c r="DGO425" s="996"/>
      <c r="DGP425" s="996"/>
      <c r="DGQ425" s="996"/>
      <c r="DGR425" s="996"/>
      <c r="DGS425" s="490"/>
      <c r="DGT425" s="996"/>
      <c r="DGU425" s="996"/>
      <c r="DGV425" s="996"/>
      <c r="DGW425" s="996"/>
      <c r="DGX425" s="996"/>
      <c r="DGY425" s="996"/>
      <c r="DGZ425" s="996"/>
      <c r="DHA425" s="490"/>
      <c r="DHB425" s="996"/>
      <c r="DHC425" s="996"/>
      <c r="DHD425" s="996"/>
      <c r="DHE425" s="996"/>
      <c r="DHF425" s="996"/>
      <c r="DHG425" s="996"/>
      <c r="DHH425" s="996"/>
      <c r="DHI425" s="490"/>
      <c r="DHJ425" s="996"/>
      <c r="DHK425" s="996"/>
      <c r="DHL425" s="996"/>
      <c r="DHM425" s="996"/>
      <c r="DHN425" s="996"/>
      <c r="DHO425" s="996"/>
      <c r="DHP425" s="996"/>
      <c r="DHQ425" s="490"/>
      <c r="DHR425" s="996"/>
      <c r="DHS425" s="996"/>
      <c r="DHT425" s="996"/>
      <c r="DHU425" s="996"/>
      <c r="DHV425" s="996"/>
      <c r="DHW425" s="996"/>
      <c r="DHX425" s="996"/>
      <c r="DHY425" s="490"/>
      <c r="DHZ425" s="996"/>
      <c r="DIA425" s="996"/>
      <c r="DIB425" s="996"/>
      <c r="DIC425" s="996"/>
      <c r="DID425" s="996"/>
      <c r="DIE425" s="996"/>
      <c r="DIF425" s="996"/>
      <c r="DIG425" s="490"/>
      <c r="DIH425" s="996"/>
      <c r="DII425" s="996"/>
      <c r="DIJ425" s="996"/>
      <c r="DIK425" s="996"/>
      <c r="DIL425" s="996"/>
      <c r="DIM425" s="996"/>
      <c r="DIN425" s="996"/>
      <c r="DIO425" s="490"/>
      <c r="DIP425" s="996"/>
      <c r="DIQ425" s="996"/>
      <c r="DIR425" s="996"/>
      <c r="DIS425" s="996"/>
      <c r="DIT425" s="996"/>
      <c r="DIU425" s="996"/>
      <c r="DIV425" s="996"/>
      <c r="DIW425" s="490"/>
      <c r="DIX425" s="996"/>
      <c r="DIY425" s="996"/>
      <c r="DIZ425" s="996"/>
      <c r="DJA425" s="996"/>
      <c r="DJB425" s="996"/>
      <c r="DJC425" s="996"/>
      <c r="DJD425" s="996"/>
      <c r="DJE425" s="490"/>
      <c r="DJF425" s="996"/>
      <c r="DJG425" s="996"/>
      <c r="DJH425" s="996"/>
      <c r="DJI425" s="996"/>
      <c r="DJJ425" s="996"/>
      <c r="DJK425" s="996"/>
      <c r="DJL425" s="996"/>
      <c r="DJM425" s="490"/>
      <c r="DJN425" s="996"/>
      <c r="DJO425" s="996"/>
      <c r="DJP425" s="996"/>
      <c r="DJQ425" s="996"/>
      <c r="DJR425" s="996"/>
      <c r="DJS425" s="996"/>
      <c r="DJT425" s="996"/>
      <c r="DJU425" s="490"/>
      <c r="DJV425" s="996"/>
      <c r="DJW425" s="996"/>
      <c r="DJX425" s="996"/>
      <c r="DJY425" s="996"/>
      <c r="DJZ425" s="996"/>
      <c r="DKA425" s="996"/>
      <c r="DKB425" s="996"/>
      <c r="DKC425" s="490"/>
      <c r="DKD425" s="996"/>
      <c r="DKE425" s="996"/>
      <c r="DKF425" s="996"/>
      <c r="DKG425" s="996"/>
      <c r="DKH425" s="996"/>
      <c r="DKI425" s="996"/>
      <c r="DKJ425" s="996"/>
      <c r="DKK425" s="490"/>
      <c r="DKL425" s="996"/>
      <c r="DKM425" s="996"/>
      <c r="DKN425" s="996"/>
      <c r="DKO425" s="996"/>
      <c r="DKP425" s="996"/>
      <c r="DKQ425" s="996"/>
      <c r="DKR425" s="996"/>
      <c r="DKS425" s="490"/>
      <c r="DKT425" s="996"/>
      <c r="DKU425" s="996"/>
      <c r="DKV425" s="996"/>
      <c r="DKW425" s="996"/>
      <c r="DKX425" s="996"/>
      <c r="DKY425" s="996"/>
      <c r="DKZ425" s="996"/>
      <c r="DLA425" s="490"/>
      <c r="DLB425" s="996"/>
      <c r="DLC425" s="996"/>
      <c r="DLD425" s="996"/>
      <c r="DLE425" s="996"/>
      <c r="DLF425" s="996"/>
      <c r="DLG425" s="996"/>
      <c r="DLH425" s="996"/>
      <c r="DLI425" s="490"/>
      <c r="DLJ425" s="996"/>
      <c r="DLK425" s="996"/>
      <c r="DLL425" s="996"/>
      <c r="DLM425" s="996"/>
      <c r="DLN425" s="996"/>
      <c r="DLO425" s="996"/>
      <c r="DLP425" s="996"/>
      <c r="DLQ425" s="490"/>
      <c r="DLR425" s="996"/>
      <c r="DLS425" s="996"/>
      <c r="DLT425" s="996"/>
      <c r="DLU425" s="996"/>
      <c r="DLV425" s="996"/>
      <c r="DLW425" s="996"/>
      <c r="DLX425" s="996"/>
      <c r="DLY425" s="490"/>
      <c r="DLZ425" s="996"/>
      <c r="DMA425" s="996"/>
      <c r="DMB425" s="996"/>
      <c r="DMC425" s="996"/>
      <c r="DMD425" s="996"/>
      <c r="DME425" s="996"/>
      <c r="DMF425" s="996"/>
      <c r="DMG425" s="490"/>
      <c r="DMH425" s="996"/>
      <c r="DMI425" s="996"/>
      <c r="DMJ425" s="996"/>
      <c r="DMK425" s="996"/>
      <c r="DML425" s="996"/>
      <c r="DMM425" s="996"/>
      <c r="DMN425" s="996"/>
      <c r="DMO425" s="490"/>
      <c r="DMP425" s="996"/>
      <c r="DMQ425" s="996"/>
      <c r="DMR425" s="996"/>
      <c r="DMS425" s="996"/>
      <c r="DMT425" s="996"/>
      <c r="DMU425" s="996"/>
      <c r="DMV425" s="996"/>
      <c r="DMW425" s="490"/>
      <c r="DMX425" s="996"/>
      <c r="DMY425" s="996"/>
      <c r="DMZ425" s="996"/>
      <c r="DNA425" s="996"/>
      <c r="DNB425" s="996"/>
      <c r="DNC425" s="996"/>
      <c r="DND425" s="996"/>
      <c r="DNE425" s="490"/>
      <c r="DNF425" s="996"/>
      <c r="DNG425" s="996"/>
      <c r="DNH425" s="996"/>
      <c r="DNI425" s="996"/>
      <c r="DNJ425" s="996"/>
      <c r="DNK425" s="996"/>
      <c r="DNL425" s="996"/>
      <c r="DNM425" s="490"/>
      <c r="DNN425" s="996"/>
      <c r="DNO425" s="996"/>
      <c r="DNP425" s="996"/>
      <c r="DNQ425" s="996"/>
      <c r="DNR425" s="996"/>
      <c r="DNS425" s="996"/>
      <c r="DNT425" s="996"/>
      <c r="DNU425" s="490"/>
      <c r="DNV425" s="996"/>
      <c r="DNW425" s="996"/>
      <c r="DNX425" s="996"/>
      <c r="DNY425" s="996"/>
      <c r="DNZ425" s="996"/>
      <c r="DOA425" s="996"/>
      <c r="DOB425" s="996"/>
      <c r="DOC425" s="490"/>
      <c r="DOD425" s="996"/>
      <c r="DOE425" s="996"/>
      <c r="DOF425" s="996"/>
      <c r="DOG425" s="996"/>
      <c r="DOH425" s="996"/>
      <c r="DOI425" s="996"/>
      <c r="DOJ425" s="996"/>
      <c r="DOK425" s="490"/>
      <c r="DOL425" s="996"/>
      <c r="DOM425" s="996"/>
      <c r="DON425" s="996"/>
      <c r="DOO425" s="996"/>
      <c r="DOP425" s="996"/>
      <c r="DOQ425" s="996"/>
      <c r="DOR425" s="996"/>
      <c r="DOS425" s="490"/>
      <c r="DOT425" s="996"/>
      <c r="DOU425" s="996"/>
      <c r="DOV425" s="996"/>
      <c r="DOW425" s="996"/>
      <c r="DOX425" s="996"/>
      <c r="DOY425" s="996"/>
      <c r="DOZ425" s="996"/>
      <c r="DPA425" s="490"/>
      <c r="DPB425" s="996"/>
      <c r="DPC425" s="996"/>
      <c r="DPD425" s="996"/>
      <c r="DPE425" s="996"/>
      <c r="DPF425" s="996"/>
      <c r="DPG425" s="996"/>
      <c r="DPH425" s="996"/>
      <c r="DPI425" s="490"/>
      <c r="DPJ425" s="996"/>
      <c r="DPK425" s="996"/>
      <c r="DPL425" s="996"/>
      <c r="DPM425" s="996"/>
      <c r="DPN425" s="996"/>
      <c r="DPO425" s="996"/>
      <c r="DPP425" s="996"/>
      <c r="DPQ425" s="490"/>
      <c r="DPR425" s="996"/>
      <c r="DPS425" s="996"/>
      <c r="DPT425" s="996"/>
      <c r="DPU425" s="996"/>
      <c r="DPV425" s="996"/>
      <c r="DPW425" s="996"/>
      <c r="DPX425" s="996"/>
      <c r="DPY425" s="490"/>
      <c r="DPZ425" s="996"/>
      <c r="DQA425" s="996"/>
      <c r="DQB425" s="996"/>
      <c r="DQC425" s="996"/>
      <c r="DQD425" s="996"/>
      <c r="DQE425" s="996"/>
      <c r="DQF425" s="996"/>
      <c r="DQG425" s="490"/>
      <c r="DQH425" s="996"/>
      <c r="DQI425" s="996"/>
      <c r="DQJ425" s="996"/>
      <c r="DQK425" s="996"/>
      <c r="DQL425" s="996"/>
      <c r="DQM425" s="996"/>
      <c r="DQN425" s="996"/>
      <c r="DQO425" s="490"/>
      <c r="DQP425" s="996"/>
      <c r="DQQ425" s="996"/>
      <c r="DQR425" s="996"/>
      <c r="DQS425" s="996"/>
      <c r="DQT425" s="996"/>
      <c r="DQU425" s="996"/>
      <c r="DQV425" s="996"/>
      <c r="DQW425" s="490"/>
      <c r="DQX425" s="996"/>
      <c r="DQY425" s="996"/>
      <c r="DQZ425" s="996"/>
      <c r="DRA425" s="996"/>
      <c r="DRB425" s="996"/>
      <c r="DRC425" s="996"/>
      <c r="DRD425" s="996"/>
      <c r="DRE425" s="490"/>
      <c r="DRF425" s="996"/>
      <c r="DRG425" s="996"/>
      <c r="DRH425" s="996"/>
      <c r="DRI425" s="996"/>
      <c r="DRJ425" s="996"/>
      <c r="DRK425" s="996"/>
      <c r="DRL425" s="996"/>
      <c r="DRM425" s="490"/>
      <c r="DRN425" s="996"/>
      <c r="DRO425" s="996"/>
      <c r="DRP425" s="996"/>
      <c r="DRQ425" s="996"/>
      <c r="DRR425" s="996"/>
      <c r="DRS425" s="996"/>
      <c r="DRT425" s="996"/>
      <c r="DRU425" s="490"/>
      <c r="DRV425" s="996"/>
      <c r="DRW425" s="996"/>
      <c r="DRX425" s="996"/>
      <c r="DRY425" s="996"/>
      <c r="DRZ425" s="996"/>
      <c r="DSA425" s="996"/>
      <c r="DSB425" s="996"/>
      <c r="DSC425" s="490"/>
      <c r="DSD425" s="996"/>
      <c r="DSE425" s="996"/>
      <c r="DSF425" s="996"/>
      <c r="DSG425" s="996"/>
      <c r="DSH425" s="996"/>
      <c r="DSI425" s="996"/>
      <c r="DSJ425" s="996"/>
      <c r="DSK425" s="490"/>
      <c r="DSL425" s="996"/>
      <c r="DSM425" s="996"/>
      <c r="DSN425" s="996"/>
      <c r="DSO425" s="996"/>
      <c r="DSP425" s="996"/>
      <c r="DSQ425" s="996"/>
      <c r="DSR425" s="996"/>
      <c r="DSS425" s="490"/>
      <c r="DST425" s="996"/>
      <c r="DSU425" s="996"/>
      <c r="DSV425" s="996"/>
      <c r="DSW425" s="996"/>
      <c r="DSX425" s="996"/>
      <c r="DSY425" s="996"/>
      <c r="DSZ425" s="996"/>
      <c r="DTA425" s="490"/>
      <c r="DTB425" s="996"/>
      <c r="DTC425" s="996"/>
      <c r="DTD425" s="996"/>
      <c r="DTE425" s="996"/>
      <c r="DTF425" s="996"/>
      <c r="DTG425" s="996"/>
      <c r="DTH425" s="996"/>
      <c r="DTI425" s="490"/>
      <c r="DTJ425" s="996"/>
      <c r="DTK425" s="996"/>
      <c r="DTL425" s="996"/>
      <c r="DTM425" s="996"/>
      <c r="DTN425" s="996"/>
      <c r="DTO425" s="996"/>
      <c r="DTP425" s="996"/>
      <c r="DTQ425" s="490"/>
      <c r="DTR425" s="996"/>
      <c r="DTS425" s="996"/>
      <c r="DTT425" s="996"/>
      <c r="DTU425" s="996"/>
      <c r="DTV425" s="996"/>
      <c r="DTW425" s="996"/>
      <c r="DTX425" s="996"/>
      <c r="DTY425" s="490"/>
      <c r="DTZ425" s="996"/>
      <c r="DUA425" s="996"/>
      <c r="DUB425" s="996"/>
      <c r="DUC425" s="996"/>
      <c r="DUD425" s="996"/>
      <c r="DUE425" s="996"/>
      <c r="DUF425" s="996"/>
      <c r="DUG425" s="490"/>
      <c r="DUH425" s="996"/>
      <c r="DUI425" s="996"/>
      <c r="DUJ425" s="996"/>
      <c r="DUK425" s="996"/>
      <c r="DUL425" s="996"/>
      <c r="DUM425" s="996"/>
      <c r="DUN425" s="996"/>
      <c r="DUO425" s="490"/>
      <c r="DUP425" s="996"/>
      <c r="DUQ425" s="996"/>
      <c r="DUR425" s="996"/>
      <c r="DUS425" s="996"/>
      <c r="DUT425" s="996"/>
      <c r="DUU425" s="996"/>
      <c r="DUV425" s="996"/>
      <c r="DUW425" s="490"/>
      <c r="DUX425" s="996"/>
      <c r="DUY425" s="996"/>
      <c r="DUZ425" s="996"/>
      <c r="DVA425" s="996"/>
      <c r="DVB425" s="996"/>
      <c r="DVC425" s="996"/>
      <c r="DVD425" s="996"/>
      <c r="DVE425" s="490"/>
      <c r="DVF425" s="996"/>
      <c r="DVG425" s="996"/>
      <c r="DVH425" s="996"/>
      <c r="DVI425" s="996"/>
      <c r="DVJ425" s="996"/>
      <c r="DVK425" s="996"/>
      <c r="DVL425" s="996"/>
      <c r="DVM425" s="490"/>
      <c r="DVN425" s="996"/>
      <c r="DVO425" s="996"/>
      <c r="DVP425" s="996"/>
      <c r="DVQ425" s="996"/>
      <c r="DVR425" s="996"/>
      <c r="DVS425" s="996"/>
      <c r="DVT425" s="996"/>
      <c r="DVU425" s="490"/>
      <c r="DVV425" s="996"/>
      <c r="DVW425" s="996"/>
      <c r="DVX425" s="996"/>
      <c r="DVY425" s="996"/>
      <c r="DVZ425" s="996"/>
      <c r="DWA425" s="996"/>
      <c r="DWB425" s="996"/>
      <c r="DWC425" s="490"/>
      <c r="DWD425" s="996"/>
      <c r="DWE425" s="996"/>
      <c r="DWF425" s="996"/>
      <c r="DWG425" s="996"/>
      <c r="DWH425" s="996"/>
      <c r="DWI425" s="996"/>
      <c r="DWJ425" s="996"/>
      <c r="DWK425" s="490"/>
      <c r="DWL425" s="996"/>
      <c r="DWM425" s="996"/>
      <c r="DWN425" s="996"/>
      <c r="DWO425" s="996"/>
      <c r="DWP425" s="996"/>
      <c r="DWQ425" s="996"/>
      <c r="DWR425" s="996"/>
      <c r="DWS425" s="490"/>
      <c r="DWT425" s="996"/>
      <c r="DWU425" s="996"/>
      <c r="DWV425" s="996"/>
      <c r="DWW425" s="996"/>
      <c r="DWX425" s="996"/>
      <c r="DWY425" s="996"/>
      <c r="DWZ425" s="996"/>
      <c r="DXA425" s="490"/>
      <c r="DXB425" s="996"/>
      <c r="DXC425" s="996"/>
      <c r="DXD425" s="996"/>
      <c r="DXE425" s="996"/>
      <c r="DXF425" s="996"/>
      <c r="DXG425" s="996"/>
      <c r="DXH425" s="996"/>
      <c r="DXI425" s="490"/>
      <c r="DXJ425" s="996"/>
      <c r="DXK425" s="996"/>
      <c r="DXL425" s="996"/>
      <c r="DXM425" s="996"/>
      <c r="DXN425" s="996"/>
      <c r="DXO425" s="996"/>
      <c r="DXP425" s="996"/>
      <c r="DXQ425" s="490"/>
      <c r="DXR425" s="996"/>
      <c r="DXS425" s="996"/>
      <c r="DXT425" s="996"/>
      <c r="DXU425" s="996"/>
      <c r="DXV425" s="996"/>
      <c r="DXW425" s="996"/>
      <c r="DXX425" s="996"/>
      <c r="DXY425" s="490"/>
      <c r="DXZ425" s="996"/>
      <c r="DYA425" s="996"/>
      <c r="DYB425" s="996"/>
      <c r="DYC425" s="996"/>
      <c r="DYD425" s="996"/>
      <c r="DYE425" s="996"/>
      <c r="DYF425" s="996"/>
      <c r="DYG425" s="490"/>
      <c r="DYH425" s="996"/>
      <c r="DYI425" s="996"/>
      <c r="DYJ425" s="996"/>
      <c r="DYK425" s="996"/>
      <c r="DYL425" s="996"/>
      <c r="DYM425" s="996"/>
      <c r="DYN425" s="996"/>
      <c r="DYO425" s="490"/>
      <c r="DYP425" s="996"/>
      <c r="DYQ425" s="996"/>
      <c r="DYR425" s="996"/>
      <c r="DYS425" s="996"/>
      <c r="DYT425" s="996"/>
      <c r="DYU425" s="996"/>
      <c r="DYV425" s="996"/>
      <c r="DYW425" s="490"/>
      <c r="DYX425" s="996"/>
      <c r="DYY425" s="996"/>
      <c r="DYZ425" s="996"/>
      <c r="DZA425" s="996"/>
      <c r="DZB425" s="996"/>
      <c r="DZC425" s="996"/>
      <c r="DZD425" s="996"/>
      <c r="DZE425" s="490"/>
      <c r="DZF425" s="996"/>
      <c r="DZG425" s="996"/>
      <c r="DZH425" s="996"/>
      <c r="DZI425" s="996"/>
      <c r="DZJ425" s="996"/>
      <c r="DZK425" s="996"/>
      <c r="DZL425" s="996"/>
      <c r="DZM425" s="490"/>
      <c r="DZN425" s="996"/>
      <c r="DZO425" s="996"/>
      <c r="DZP425" s="996"/>
      <c r="DZQ425" s="996"/>
      <c r="DZR425" s="996"/>
      <c r="DZS425" s="996"/>
      <c r="DZT425" s="996"/>
      <c r="DZU425" s="490"/>
      <c r="DZV425" s="996"/>
      <c r="DZW425" s="996"/>
      <c r="DZX425" s="996"/>
      <c r="DZY425" s="996"/>
      <c r="DZZ425" s="996"/>
      <c r="EAA425" s="996"/>
      <c r="EAB425" s="996"/>
      <c r="EAC425" s="490"/>
      <c r="EAD425" s="996"/>
      <c r="EAE425" s="996"/>
      <c r="EAF425" s="996"/>
      <c r="EAG425" s="996"/>
      <c r="EAH425" s="996"/>
      <c r="EAI425" s="996"/>
      <c r="EAJ425" s="996"/>
      <c r="EAK425" s="490"/>
      <c r="EAL425" s="996"/>
      <c r="EAM425" s="996"/>
      <c r="EAN425" s="996"/>
      <c r="EAO425" s="996"/>
      <c r="EAP425" s="996"/>
      <c r="EAQ425" s="996"/>
      <c r="EAR425" s="996"/>
      <c r="EAS425" s="490"/>
      <c r="EAT425" s="996"/>
      <c r="EAU425" s="996"/>
      <c r="EAV425" s="996"/>
      <c r="EAW425" s="996"/>
      <c r="EAX425" s="996"/>
      <c r="EAY425" s="996"/>
      <c r="EAZ425" s="996"/>
      <c r="EBA425" s="490"/>
      <c r="EBB425" s="996"/>
      <c r="EBC425" s="996"/>
      <c r="EBD425" s="996"/>
      <c r="EBE425" s="996"/>
      <c r="EBF425" s="996"/>
      <c r="EBG425" s="996"/>
      <c r="EBH425" s="996"/>
      <c r="EBI425" s="490"/>
      <c r="EBJ425" s="996"/>
      <c r="EBK425" s="996"/>
      <c r="EBL425" s="996"/>
      <c r="EBM425" s="996"/>
      <c r="EBN425" s="996"/>
      <c r="EBO425" s="996"/>
      <c r="EBP425" s="996"/>
      <c r="EBQ425" s="490"/>
      <c r="EBR425" s="996"/>
      <c r="EBS425" s="996"/>
      <c r="EBT425" s="996"/>
      <c r="EBU425" s="996"/>
      <c r="EBV425" s="996"/>
      <c r="EBW425" s="996"/>
      <c r="EBX425" s="996"/>
      <c r="EBY425" s="490"/>
      <c r="EBZ425" s="996"/>
      <c r="ECA425" s="996"/>
      <c r="ECB425" s="996"/>
      <c r="ECC425" s="996"/>
      <c r="ECD425" s="996"/>
      <c r="ECE425" s="996"/>
      <c r="ECF425" s="996"/>
      <c r="ECG425" s="490"/>
      <c r="ECH425" s="996"/>
      <c r="ECI425" s="996"/>
      <c r="ECJ425" s="996"/>
      <c r="ECK425" s="996"/>
      <c r="ECL425" s="996"/>
      <c r="ECM425" s="996"/>
      <c r="ECN425" s="996"/>
      <c r="ECO425" s="490"/>
      <c r="ECP425" s="996"/>
      <c r="ECQ425" s="996"/>
      <c r="ECR425" s="996"/>
      <c r="ECS425" s="996"/>
      <c r="ECT425" s="996"/>
      <c r="ECU425" s="996"/>
      <c r="ECV425" s="996"/>
      <c r="ECW425" s="490"/>
      <c r="ECX425" s="996"/>
      <c r="ECY425" s="996"/>
      <c r="ECZ425" s="996"/>
      <c r="EDA425" s="996"/>
      <c r="EDB425" s="996"/>
      <c r="EDC425" s="996"/>
      <c r="EDD425" s="996"/>
      <c r="EDE425" s="490"/>
      <c r="EDF425" s="996"/>
      <c r="EDG425" s="996"/>
      <c r="EDH425" s="996"/>
      <c r="EDI425" s="996"/>
      <c r="EDJ425" s="996"/>
      <c r="EDK425" s="996"/>
      <c r="EDL425" s="996"/>
      <c r="EDM425" s="490"/>
      <c r="EDN425" s="996"/>
      <c r="EDO425" s="996"/>
      <c r="EDP425" s="996"/>
      <c r="EDQ425" s="996"/>
      <c r="EDR425" s="996"/>
      <c r="EDS425" s="996"/>
      <c r="EDT425" s="996"/>
      <c r="EDU425" s="490"/>
      <c r="EDV425" s="996"/>
      <c r="EDW425" s="996"/>
      <c r="EDX425" s="996"/>
      <c r="EDY425" s="996"/>
      <c r="EDZ425" s="996"/>
      <c r="EEA425" s="996"/>
      <c r="EEB425" s="996"/>
      <c r="EEC425" s="490"/>
      <c r="EED425" s="996"/>
      <c r="EEE425" s="996"/>
      <c r="EEF425" s="996"/>
      <c r="EEG425" s="996"/>
      <c r="EEH425" s="996"/>
      <c r="EEI425" s="996"/>
      <c r="EEJ425" s="996"/>
      <c r="EEK425" s="490"/>
      <c r="EEL425" s="996"/>
      <c r="EEM425" s="996"/>
      <c r="EEN425" s="996"/>
      <c r="EEO425" s="996"/>
      <c r="EEP425" s="996"/>
      <c r="EEQ425" s="996"/>
      <c r="EER425" s="996"/>
      <c r="EES425" s="490"/>
      <c r="EET425" s="996"/>
      <c r="EEU425" s="996"/>
      <c r="EEV425" s="996"/>
      <c r="EEW425" s="996"/>
      <c r="EEX425" s="996"/>
      <c r="EEY425" s="996"/>
      <c r="EEZ425" s="996"/>
      <c r="EFA425" s="490"/>
      <c r="EFB425" s="996"/>
      <c r="EFC425" s="996"/>
      <c r="EFD425" s="996"/>
      <c r="EFE425" s="996"/>
      <c r="EFF425" s="996"/>
      <c r="EFG425" s="996"/>
      <c r="EFH425" s="996"/>
      <c r="EFI425" s="490"/>
      <c r="EFJ425" s="996"/>
      <c r="EFK425" s="996"/>
      <c r="EFL425" s="996"/>
      <c r="EFM425" s="996"/>
      <c r="EFN425" s="996"/>
      <c r="EFO425" s="996"/>
      <c r="EFP425" s="996"/>
      <c r="EFQ425" s="490"/>
      <c r="EFR425" s="996"/>
      <c r="EFS425" s="996"/>
      <c r="EFT425" s="996"/>
      <c r="EFU425" s="996"/>
      <c r="EFV425" s="996"/>
      <c r="EFW425" s="996"/>
      <c r="EFX425" s="996"/>
      <c r="EFY425" s="490"/>
      <c r="EFZ425" s="996"/>
      <c r="EGA425" s="996"/>
      <c r="EGB425" s="996"/>
      <c r="EGC425" s="996"/>
      <c r="EGD425" s="996"/>
      <c r="EGE425" s="996"/>
      <c r="EGF425" s="996"/>
      <c r="EGG425" s="490"/>
      <c r="EGH425" s="996"/>
      <c r="EGI425" s="996"/>
      <c r="EGJ425" s="996"/>
      <c r="EGK425" s="996"/>
      <c r="EGL425" s="996"/>
      <c r="EGM425" s="996"/>
      <c r="EGN425" s="996"/>
      <c r="EGO425" s="490"/>
      <c r="EGP425" s="996"/>
      <c r="EGQ425" s="996"/>
      <c r="EGR425" s="996"/>
      <c r="EGS425" s="996"/>
      <c r="EGT425" s="996"/>
      <c r="EGU425" s="996"/>
      <c r="EGV425" s="996"/>
      <c r="EGW425" s="490"/>
      <c r="EGX425" s="996"/>
      <c r="EGY425" s="996"/>
      <c r="EGZ425" s="996"/>
      <c r="EHA425" s="996"/>
      <c r="EHB425" s="996"/>
      <c r="EHC425" s="996"/>
      <c r="EHD425" s="996"/>
      <c r="EHE425" s="490"/>
      <c r="EHF425" s="996"/>
      <c r="EHG425" s="996"/>
      <c r="EHH425" s="996"/>
      <c r="EHI425" s="996"/>
      <c r="EHJ425" s="996"/>
      <c r="EHK425" s="996"/>
      <c r="EHL425" s="996"/>
      <c r="EHM425" s="490"/>
      <c r="EHN425" s="996"/>
      <c r="EHO425" s="996"/>
      <c r="EHP425" s="996"/>
      <c r="EHQ425" s="996"/>
      <c r="EHR425" s="996"/>
      <c r="EHS425" s="996"/>
      <c r="EHT425" s="996"/>
      <c r="EHU425" s="490"/>
      <c r="EHV425" s="996"/>
      <c r="EHW425" s="996"/>
      <c r="EHX425" s="996"/>
      <c r="EHY425" s="996"/>
      <c r="EHZ425" s="996"/>
      <c r="EIA425" s="996"/>
      <c r="EIB425" s="996"/>
      <c r="EIC425" s="490"/>
      <c r="EID425" s="996"/>
      <c r="EIE425" s="996"/>
      <c r="EIF425" s="996"/>
      <c r="EIG425" s="996"/>
      <c r="EIH425" s="996"/>
      <c r="EII425" s="996"/>
      <c r="EIJ425" s="996"/>
      <c r="EIK425" s="490"/>
      <c r="EIL425" s="996"/>
      <c r="EIM425" s="996"/>
      <c r="EIN425" s="996"/>
      <c r="EIO425" s="996"/>
      <c r="EIP425" s="996"/>
      <c r="EIQ425" s="996"/>
      <c r="EIR425" s="996"/>
      <c r="EIS425" s="490"/>
      <c r="EIT425" s="996"/>
      <c r="EIU425" s="996"/>
      <c r="EIV425" s="996"/>
      <c r="EIW425" s="996"/>
      <c r="EIX425" s="996"/>
      <c r="EIY425" s="996"/>
      <c r="EIZ425" s="996"/>
      <c r="EJA425" s="490"/>
      <c r="EJB425" s="996"/>
      <c r="EJC425" s="996"/>
      <c r="EJD425" s="996"/>
      <c r="EJE425" s="996"/>
      <c r="EJF425" s="996"/>
      <c r="EJG425" s="996"/>
      <c r="EJH425" s="996"/>
      <c r="EJI425" s="490"/>
      <c r="EJJ425" s="996"/>
      <c r="EJK425" s="996"/>
      <c r="EJL425" s="996"/>
      <c r="EJM425" s="996"/>
      <c r="EJN425" s="996"/>
      <c r="EJO425" s="996"/>
      <c r="EJP425" s="996"/>
      <c r="EJQ425" s="490"/>
      <c r="EJR425" s="996"/>
      <c r="EJS425" s="996"/>
      <c r="EJT425" s="996"/>
      <c r="EJU425" s="996"/>
      <c r="EJV425" s="996"/>
      <c r="EJW425" s="996"/>
      <c r="EJX425" s="996"/>
      <c r="EJY425" s="490"/>
      <c r="EJZ425" s="996"/>
      <c r="EKA425" s="996"/>
      <c r="EKB425" s="996"/>
      <c r="EKC425" s="996"/>
      <c r="EKD425" s="996"/>
      <c r="EKE425" s="996"/>
      <c r="EKF425" s="996"/>
      <c r="EKG425" s="490"/>
      <c r="EKH425" s="996"/>
      <c r="EKI425" s="996"/>
      <c r="EKJ425" s="996"/>
      <c r="EKK425" s="996"/>
      <c r="EKL425" s="996"/>
      <c r="EKM425" s="996"/>
      <c r="EKN425" s="996"/>
      <c r="EKO425" s="490"/>
      <c r="EKP425" s="996"/>
      <c r="EKQ425" s="996"/>
      <c r="EKR425" s="996"/>
      <c r="EKS425" s="996"/>
      <c r="EKT425" s="996"/>
      <c r="EKU425" s="996"/>
      <c r="EKV425" s="996"/>
      <c r="EKW425" s="490"/>
      <c r="EKX425" s="996"/>
      <c r="EKY425" s="996"/>
      <c r="EKZ425" s="996"/>
      <c r="ELA425" s="996"/>
      <c r="ELB425" s="996"/>
      <c r="ELC425" s="996"/>
      <c r="ELD425" s="996"/>
      <c r="ELE425" s="490"/>
      <c r="ELF425" s="996"/>
      <c r="ELG425" s="996"/>
      <c r="ELH425" s="996"/>
      <c r="ELI425" s="996"/>
      <c r="ELJ425" s="996"/>
      <c r="ELK425" s="996"/>
      <c r="ELL425" s="996"/>
      <c r="ELM425" s="490"/>
      <c r="ELN425" s="996"/>
      <c r="ELO425" s="996"/>
      <c r="ELP425" s="996"/>
      <c r="ELQ425" s="996"/>
      <c r="ELR425" s="996"/>
      <c r="ELS425" s="996"/>
      <c r="ELT425" s="996"/>
      <c r="ELU425" s="490"/>
      <c r="ELV425" s="996"/>
      <c r="ELW425" s="996"/>
      <c r="ELX425" s="996"/>
      <c r="ELY425" s="996"/>
      <c r="ELZ425" s="996"/>
      <c r="EMA425" s="996"/>
      <c r="EMB425" s="996"/>
      <c r="EMC425" s="490"/>
      <c r="EMD425" s="996"/>
      <c r="EME425" s="996"/>
      <c r="EMF425" s="996"/>
      <c r="EMG425" s="996"/>
      <c r="EMH425" s="996"/>
      <c r="EMI425" s="996"/>
      <c r="EMJ425" s="996"/>
      <c r="EMK425" s="490"/>
      <c r="EML425" s="996"/>
      <c r="EMM425" s="996"/>
      <c r="EMN425" s="996"/>
      <c r="EMO425" s="996"/>
      <c r="EMP425" s="996"/>
      <c r="EMQ425" s="996"/>
      <c r="EMR425" s="996"/>
      <c r="EMS425" s="490"/>
      <c r="EMT425" s="996"/>
      <c r="EMU425" s="996"/>
      <c r="EMV425" s="996"/>
      <c r="EMW425" s="996"/>
      <c r="EMX425" s="996"/>
      <c r="EMY425" s="996"/>
      <c r="EMZ425" s="996"/>
      <c r="ENA425" s="490"/>
      <c r="ENB425" s="996"/>
      <c r="ENC425" s="996"/>
      <c r="END425" s="996"/>
      <c r="ENE425" s="996"/>
      <c r="ENF425" s="996"/>
      <c r="ENG425" s="996"/>
      <c r="ENH425" s="996"/>
      <c r="ENI425" s="490"/>
      <c r="ENJ425" s="996"/>
      <c r="ENK425" s="996"/>
      <c r="ENL425" s="996"/>
      <c r="ENM425" s="996"/>
      <c r="ENN425" s="996"/>
      <c r="ENO425" s="996"/>
      <c r="ENP425" s="996"/>
      <c r="ENQ425" s="490"/>
      <c r="ENR425" s="996"/>
      <c r="ENS425" s="996"/>
      <c r="ENT425" s="996"/>
      <c r="ENU425" s="996"/>
      <c r="ENV425" s="996"/>
      <c r="ENW425" s="996"/>
      <c r="ENX425" s="996"/>
      <c r="ENY425" s="490"/>
      <c r="ENZ425" s="996"/>
      <c r="EOA425" s="996"/>
      <c r="EOB425" s="996"/>
      <c r="EOC425" s="996"/>
      <c r="EOD425" s="996"/>
      <c r="EOE425" s="996"/>
      <c r="EOF425" s="996"/>
      <c r="EOG425" s="490"/>
      <c r="EOH425" s="996"/>
      <c r="EOI425" s="996"/>
      <c r="EOJ425" s="996"/>
      <c r="EOK425" s="996"/>
      <c r="EOL425" s="996"/>
      <c r="EOM425" s="996"/>
      <c r="EON425" s="996"/>
      <c r="EOO425" s="490"/>
      <c r="EOP425" s="996"/>
      <c r="EOQ425" s="996"/>
      <c r="EOR425" s="996"/>
      <c r="EOS425" s="996"/>
      <c r="EOT425" s="996"/>
      <c r="EOU425" s="996"/>
      <c r="EOV425" s="996"/>
      <c r="EOW425" s="490"/>
      <c r="EOX425" s="996"/>
      <c r="EOY425" s="996"/>
      <c r="EOZ425" s="996"/>
      <c r="EPA425" s="996"/>
      <c r="EPB425" s="996"/>
      <c r="EPC425" s="996"/>
      <c r="EPD425" s="996"/>
      <c r="EPE425" s="490"/>
      <c r="EPF425" s="996"/>
      <c r="EPG425" s="996"/>
      <c r="EPH425" s="996"/>
      <c r="EPI425" s="996"/>
      <c r="EPJ425" s="996"/>
      <c r="EPK425" s="996"/>
      <c r="EPL425" s="996"/>
      <c r="EPM425" s="490"/>
      <c r="EPN425" s="996"/>
      <c r="EPO425" s="996"/>
      <c r="EPP425" s="996"/>
      <c r="EPQ425" s="996"/>
      <c r="EPR425" s="996"/>
      <c r="EPS425" s="996"/>
      <c r="EPT425" s="996"/>
      <c r="EPU425" s="490"/>
      <c r="EPV425" s="996"/>
      <c r="EPW425" s="996"/>
      <c r="EPX425" s="996"/>
      <c r="EPY425" s="996"/>
      <c r="EPZ425" s="996"/>
      <c r="EQA425" s="996"/>
      <c r="EQB425" s="996"/>
      <c r="EQC425" s="490"/>
      <c r="EQD425" s="996"/>
      <c r="EQE425" s="996"/>
      <c r="EQF425" s="996"/>
      <c r="EQG425" s="996"/>
      <c r="EQH425" s="996"/>
      <c r="EQI425" s="996"/>
      <c r="EQJ425" s="996"/>
      <c r="EQK425" s="490"/>
      <c r="EQL425" s="996"/>
      <c r="EQM425" s="996"/>
      <c r="EQN425" s="996"/>
      <c r="EQO425" s="996"/>
      <c r="EQP425" s="996"/>
      <c r="EQQ425" s="996"/>
      <c r="EQR425" s="996"/>
      <c r="EQS425" s="490"/>
      <c r="EQT425" s="996"/>
      <c r="EQU425" s="996"/>
      <c r="EQV425" s="996"/>
      <c r="EQW425" s="996"/>
      <c r="EQX425" s="996"/>
      <c r="EQY425" s="996"/>
      <c r="EQZ425" s="996"/>
      <c r="ERA425" s="490"/>
      <c r="ERB425" s="996"/>
      <c r="ERC425" s="996"/>
      <c r="ERD425" s="996"/>
      <c r="ERE425" s="996"/>
      <c r="ERF425" s="996"/>
      <c r="ERG425" s="996"/>
      <c r="ERH425" s="996"/>
      <c r="ERI425" s="490"/>
      <c r="ERJ425" s="996"/>
      <c r="ERK425" s="996"/>
      <c r="ERL425" s="996"/>
      <c r="ERM425" s="996"/>
      <c r="ERN425" s="996"/>
      <c r="ERO425" s="996"/>
      <c r="ERP425" s="996"/>
      <c r="ERQ425" s="490"/>
      <c r="ERR425" s="996"/>
      <c r="ERS425" s="996"/>
      <c r="ERT425" s="996"/>
      <c r="ERU425" s="996"/>
      <c r="ERV425" s="996"/>
      <c r="ERW425" s="996"/>
      <c r="ERX425" s="996"/>
      <c r="ERY425" s="490"/>
      <c r="ERZ425" s="996"/>
      <c r="ESA425" s="996"/>
      <c r="ESB425" s="996"/>
      <c r="ESC425" s="996"/>
      <c r="ESD425" s="996"/>
      <c r="ESE425" s="996"/>
      <c r="ESF425" s="996"/>
      <c r="ESG425" s="490"/>
      <c r="ESH425" s="996"/>
      <c r="ESI425" s="996"/>
      <c r="ESJ425" s="996"/>
      <c r="ESK425" s="996"/>
      <c r="ESL425" s="996"/>
      <c r="ESM425" s="996"/>
      <c r="ESN425" s="996"/>
      <c r="ESO425" s="490"/>
      <c r="ESP425" s="996"/>
      <c r="ESQ425" s="996"/>
      <c r="ESR425" s="996"/>
      <c r="ESS425" s="996"/>
      <c r="EST425" s="996"/>
      <c r="ESU425" s="996"/>
      <c r="ESV425" s="996"/>
      <c r="ESW425" s="490"/>
      <c r="ESX425" s="996"/>
      <c r="ESY425" s="996"/>
      <c r="ESZ425" s="996"/>
      <c r="ETA425" s="996"/>
      <c r="ETB425" s="996"/>
      <c r="ETC425" s="996"/>
      <c r="ETD425" s="996"/>
      <c r="ETE425" s="490"/>
      <c r="ETF425" s="996"/>
      <c r="ETG425" s="996"/>
      <c r="ETH425" s="996"/>
      <c r="ETI425" s="996"/>
      <c r="ETJ425" s="996"/>
      <c r="ETK425" s="996"/>
      <c r="ETL425" s="996"/>
      <c r="ETM425" s="490"/>
      <c r="ETN425" s="996"/>
      <c r="ETO425" s="996"/>
      <c r="ETP425" s="996"/>
      <c r="ETQ425" s="996"/>
      <c r="ETR425" s="996"/>
      <c r="ETS425" s="996"/>
      <c r="ETT425" s="996"/>
      <c r="ETU425" s="490"/>
      <c r="ETV425" s="996"/>
      <c r="ETW425" s="996"/>
      <c r="ETX425" s="996"/>
      <c r="ETY425" s="996"/>
      <c r="ETZ425" s="996"/>
      <c r="EUA425" s="996"/>
      <c r="EUB425" s="996"/>
      <c r="EUC425" s="490"/>
      <c r="EUD425" s="996"/>
      <c r="EUE425" s="996"/>
      <c r="EUF425" s="996"/>
      <c r="EUG425" s="996"/>
      <c r="EUH425" s="996"/>
      <c r="EUI425" s="996"/>
      <c r="EUJ425" s="996"/>
      <c r="EUK425" s="490"/>
      <c r="EUL425" s="996"/>
      <c r="EUM425" s="996"/>
      <c r="EUN425" s="996"/>
      <c r="EUO425" s="996"/>
      <c r="EUP425" s="996"/>
      <c r="EUQ425" s="996"/>
      <c r="EUR425" s="996"/>
      <c r="EUS425" s="490"/>
      <c r="EUT425" s="996"/>
      <c r="EUU425" s="996"/>
      <c r="EUV425" s="996"/>
      <c r="EUW425" s="996"/>
      <c r="EUX425" s="996"/>
      <c r="EUY425" s="996"/>
      <c r="EUZ425" s="996"/>
      <c r="EVA425" s="490"/>
      <c r="EVB425" s="996"/>
      <c r="EVC425" s="996"/>
      <c r="EVD425" s="996"/>
      <c r="EVE425" s="996"/>
      <c r="EVF425" s="996"/>
      <c r="EVG425" s="996"/>
      <c r="EVH425" s="996"/>
      <c r="EVI425" s="490"/>
      <c r="EVJ425" s="996"/>
      <c r="EVK425" s="996"/>
      <c r="EVL425" s="996"/>
      <c r="EVM425" s="996"/>
      <c r="EVN425" s="996"/>
      <c r="EVO425" s="996"/>
      <c r="EVP425" s="996"/>
      <c r="EVQ425" s="490"/>
      <c r="EVR425" s="996"/>
      <c r="EVS425" s="996"/>
      <c r="EVT425" s="996"/>
      <c r="EVU425" s="996"/>
      <c r="EVV425" s="996"/>
      <c r="EVW425" s="996"/>
      <c r="EVX425" s="996"/>
      <c r="EVY425" s="490"/>
      <c r="EVZ425" s="996"/>
      <c r="EWA425" s="996"/>
      <c r="EWB425" s="996"/>
      <c r="EWC425" s="996"/>
      <c r="EWD425" s="996"/>
      <c r="EWE425" s="996"/>
      <c r="EWF425" s="996"/>
      <c r="EWG425" s="490"/>
      <c r="EWH425" s="996"/>
      <c r="EWI425" s="996"/>
      <c r="EWJ425" s="996"/>
      <c r="EWK425" s="996"/>
      <c r="EWL425" s="996"/>
      <c r="EWM425" s="996"/>
      <c r="EWN425" s="996"/>
      <c r="EWO425" s="490"/>
      <c r="EWP425" s="996"/>
      <c r="EWQ425" s="996"/>
      <c r="EWR425" s="996"/>
      <c r="EWS425" s="996"/>
      <c r="EWT425" s="996"/>
      <c r="EWU425" s="996"/>
      <c r="EWV425" s="996"/>
      <c r="EWW425" s="490"/>
      <c r="EWX425" s="996"/>
      <c r="EWY425" s="996"/>
      <c r="EWZ425" s="996"/>
      <c r="EXA425" s="996"/>
      <c r="EXB425" s="996"/>
      <c r="EXC425" s="996"/>
      <c r="EXD425" s="996"/>
      <c r="EXE425" s="490"/>
      <c r="EXF425" s="996"/>
      <c r="EXG425" s="996"/>
      <c r="EXH425" s="996"/>
      <c r="EXI425" s="996"/>
      <c r="EXJ425" s="996"/>
      <c r="EXK425" s="996"/>
      <c r="EXL425" s="996"/>
      <c r="EXM425" s="490"/>
      <c r="EXN425" s="996"/>
      <c r="EXO425" s="996"/>
      <c r="EXP425" s="996"/>
      <c r="EXQ425" s="996"/>
      <c r="EXR425" s="996"/>
      <c r="EXS425" s="996"/>
      <c r="EXT425" s="996"/>
      <c r="EXU425" s="490"/>
      <c r="EXV425" s="996"/>
      <c r="EXW425" s="996"/>
      <c r="EXX425" s="996"/>
      <c r="EXY425" s="996"/>
      <c r="EXZ425" s="996"/>
      <c r="EYA425" s="996"/>
      <c r="EYB425" s="996"/>
      <c r="EYC425" s="490"/>
      <c r="EYD425" s="996"/>
      <c r="EYE425" s="996"/>
      <c r="EYF425" s="996"/>
      <c r="EYG425" s="996"/>
      <c r="EYH425" s="996"/>
      <c r="EYI425" s="996"/>
      <c r="EYJ425" s="996"/>
      <c r="EYK425" s="490"/>
      <c r="EYL425" s="996"/>
      <c r="EYM425" s="996"/>
      <c r="EYN425" s="996"/>
      <c r="EYO425" s="996"/>
      <c r="EYP425" s="996"/>
      <c r="EYQ425" s="996"/>
      <c r="EYR425" s="996"/>
      <c r="EYS425" s="490"/>
      <c r="EYT425" s="996"/>
      <c r="EYU425" s="996"/>
      <c r="EYV425" s="996"/>
      <c r="EYW425" s="996"/>
      <c r="EYX425" s="996"/>
      <c r="EYY425" s="996"/>
      <c r="EYZ425" s="996"/>
      <c r="EZA425" s="490"/>
      <c r="EZB425" s="996"/>
      <c r="EZC425" s="996"/>
      <c r="EZD425" s="996"/>
      <c r="EZE425" s="996"/>
      <c r="EZF425" s="996"/>
      <c r="EZG425" s="996"/>
      <c r="EZH425" s="996"/>
      <c r="EZI425" s="490"/>
      <c r="EZJ425" s="996"/>
      <c r="EZK425" s="996"/>
      <c r="EZL425" s="996"/>
      <c r="EZM425" s="996"/>
      <c r="EZN425" s="996"/>
      <c r="EZO425" s="996"/>
      <c r="EZP425" s="996"/>
      <c r="EZQ425" s="490"/>
      <c r="EZR425" s="996"/>
      <c r="EZS425" s="996"/>
      <c r="EZT425" s="996"/>
      <c r="EZU425" s="996"/>
      <c r="EZV425" s="996"/>
      <c r="EZW425" s="996"/>
      <c r="EZX425" s="996"/>
      <c r="EZY425" s="490"/>
      <c r="EZZ425" s="996"/>
      <c r="FAA425" s="996"/>
      <c r="FAB425" s="996"/>
      <c r="FAC425" s="996"/>
      <c r="FAD425" s="996"/>
      <c r="FAE425" s="996"/>
      <c r="FAF425" s="996"/>
      <c r="FAG425" s="490"/>
      <c r="FAH425" s="996"/>
      <c r="FAI425" s="996"/>
      <c r="FAJ425" s="996"/>
      <c r="FAK425" s="996"/>
      <c r="FAL425" s="996"/>
      <c r="FAM425" s="996"/>
      <c r="FAN425" s="996"/>
      <c r="FAO425" s="490"/>
      <c r="FAP425" s="996"/>
      <c r="FAQ425" s="996"/>
      <c r="FAR425" s="996"/>
      <c r="FAS425" s="996"/>
      <c r="FAT425" s="996"/>
      <c r="FAU425" s="996"/>
      <c r="FAV425" s="996"/>
      <c r="FAW425" s="490"/>
      <c r="FAX425" s="996"/>
      <c r="FAY425" s="996"/>
      <c r="FAZ425" s="996"/>
      <c r="FBA425" s="996"/>
      <c r="FBB425" s="996"/>
      <c r="FBC425" s="996"/>
      <c r="FBD425" s="996"/>
      <c r="FBE425" s="490"/>
      <c r="FBF425" s="996"/>
      <c r="FBG425" s="996"/>
      <c r="FBH425" s="996"/>
      <c r="FBI425" s="996"/>
      <c r="FBJ425" s="996"/>
      <c r="FBK425" s="996"/>
      <c r="FBL425" s="996"/>
      <c r="FBM425" s="490"/>
      <c r="FBN425" s="996"/>
      <c r="FBO425" s="996"/>
      <c r="FBP425" s="996"/>
      <c r="FBQ425" s="996"/>
      <c r="FBR425" s="996"/>
      <c r="FBS425" s="996"/>
      <c r="FBT425" s="996"/>
      <c r="FBU425" s="490"/>
      <c r="FBV425" s="996"/>
      <c r="FBW425" s="996"/>
      <c r="FBX425" s="996"/>
      <c r="FBY425" s="996"/>
      <c r="FBZ425" s="996"/>
      <c r="FCA425" s="996"/>
      <c r="FCB425" s="996"/>
      <c r="FCC425" s="490"/>
      <c r="FCD425" s="996"/>
      <c r="FCE425" s="996"/>
      <c r="FCF425" s="996"/>
      <c r="FCG425" s="996"/>
      <c r="FCH425" s="996"/>
      <c r="FCI425" s="996"/>
      <c r="FCJ425" s="996"/>
      <c r="FCK425" s="490"/>
      <c r="FCL425" s="996"/>
      <c r="FCM425" s="996"/>
      <c r="FCN425" s="996"/>
      <c r="FCO425" s="996"/>
      <c r="FCP425" s="996"/>
      <c r="FCQ425" s="996"/>
      <c r="FCR425" s="996"/>
      <c r="FCS425" s="490"/>
      <c r="FCT425" s="996"/>
      <c r="FCU425" s="996"/>
      <c r="FCV425" s="996"/>
      <c r="FCW425" s="996"/>
      <c r="FCX425" s="996"/>
      <c r="FCY425" s="996"/>
      <c r="FCZ425" s="996"/>
      <c r="FDA425" s="490"/>
      <c r="FDB425" s="996"/>
      <c r="FDC425" s="996"/>
      <c r="FDD425" s="996"/>
      <c r="FDE425" s="996"/>
      <c r="FDF425" s="996"/>
      <c r="FDG425" s="996"/>
      <c r="FDH425" s="996"/>
      <c r="FDI425" s="490"/>
      <c r="FDJ425" s="996"/>
      <c r="FDK425" s="996"/>
      <c r="FDL425" s="996"/>
      <c r="FDM425" s="996"/>
      <c r="FDN425" s="996"/>
      <c r="FDO425" s="996"/>
      <c r="FDP425" s="996"/>
      <c r="FDQ425" s="490"/>
      <c r="FDR425" s="996"/>
      <c r="FDS425" s="996"/>
      <c r="FDT425" s="996"/>
      <c r="FDU425" s="996"/>
      <c r="FDV425" s="996"/>
      <c r="FDW425" s="996"/>
      <c r="FDX425" s="996"/>
      <c r="FDY425" s="490"/>
      <c r="FDZ425" s="996"/>
      <c r="FEA425" s="996"/>
      <c r="FEB425" s="996"/>
      <c r="FEC425" s="996"/>
      <c r="FED425" s="996"/>
      <c r="FEE425" s="996"/>
      <c r="FEF425" s="996"/>
      <c r="FEG425" s="490"/>
      <c r="FEH425" s="996"/>
      <c r="FEI425" s="996"/>
      <c r="FEJ425" s="996"/>
      <c r="FEK425" s="996"/>
      <c r="FEL425" s="996"/>
      <c r="FEM425" s="996"/>
      <c r="FEN425" s="996"/>
      <c r="FEO425" s="490"/>
      <c r="FEP425" s="996"/>
      <c r="FEQ425" s="996"/>
      <c r="FER425" s="996"/>
      <c r="FES425" s="996"/>
      <c r="FET425" s="996"/>
      <c r="FEU425" s="996"/>
      <c r="FEV425" s="996"/>
      <c r="FEW425" s="490"/>
      <c r="FEX425" s="996"/>
      <c r="FEY425" s="996"/>
      <c r="FEZ425" s="996"/>
      <c r="FFA425" s="996"/>
      <c r="FFB425" s="996"/>
      <c r="FFC425" s="996"/>
      <c r="FFD425" s="996"/>
      <c r="FFE425" s="490"/>
      <c r="FFF425" s="996"/>
      <c r="FFG425" s="996"/>
      <c r="FFH425" s="996"/>
      <c r="FFI425" s="996"/>
      <c r="FFJ425" s="996"/>
      <c r="FFK425" s="996"/>
      <c r="FFL425" s="996"/>
      <c r="FFM425" s="490"/>
      <c r="FFN425" s="996"/>
      <c r="FFO425" s="996"/>
      <c r="FFP425" s="996"/>
      <c r="FFQ425" s="996"/>
      <c r="FFR425" s="996"/>
      <c r="FFS425" s="996"/>
      <c r="FFT425" s="996"/>
      <c r="FFU425" s="490"/>
      <c r="FFV425" s="996"/>
      <c r="FFW425" s="996"/>
      <c r="FFX425" s="996"/>
      <c r="FFY425" s="996"/>
      <c r="FFZ425" s="996"/>
      <c r="FGA425" s="996"/>
      <c r="FGB425" s="996"/>
      <c r="FGC425" s="490"/>
      <c r="FGD425" s="996"/>
      <c r="FGE425" s="996"/>
      <c r="FGF425" s="996"/>
      <c r="FGG425" s="996"/>
      <c r="FGH425" s="996"/>
      <c r="FGI425" s="996"/>
      <c r="FGJ425" s="996"/>
      <c r="FGK425" s="490"/>
      <c r="FGL425" s="996"/>
      <c r="FGM425" s="996"/>
      <c r="FGN425" s="996"/>
      <c r="FGO425" s="996"/>
      <c r="FGP425" s="996"/>
      <c r="FGQ425" s="996"/>
      <c r="FGR425" s="996"/>
      <c r="FGS425" s="490"/>
      <c r="FGT425" s="996"/>
      <c r="FGU425" s="996"/>
      <c r="FGV425" s="996"/>
      <c r="FGW425" s="996"/>
      <c r="FGX425" s="996"/>
      <c r="FGY425" s="996"/>
      <c r="FGZ425" s="996"/>
      <c r="FHA425" s="490"/>
      <c r="FHB425" s="996"/>
      <c r="FHC425" s="996"/>
      <c r="FHD425" s="996"/>
      <c r="FHE425" s="996"/>
      <c r="FHF425" s="996"/>
      <c r="FHG425" s="996"/>
      <c r="FHH425" s="996"/>
      <c r="FHI425" s="490"/>
      <c r="FHJ425" s="996"/>
      <c r="FHK425" s="996"/>
      <c r="FHL425" s="996"/>
      <c r="FHM425" s="996"/>
      <c r="FHN425" s="996"/>
      <c r="FHO425" s="996"/>
      <c r="FHP425" s="996"/>
      <c r="FHQ425" s="490"/>
      <c r="FHR425" s="996"/>
      <c r="FHS425" s="996"/>
      <c r="FHT425" s="996"/>
      <c r="FHU425" s="996"/>
      <c r="FHV425" s="996"/>
      <c r="FHW425" s="996"/>
      <c r="FHX425" s="996"/>
      <c r="FHY425" s="490"/>
      <c r="FHZ425" s="996"/>
      <c r="FIA425" s="996"/>
      <c r="FIB425" s="996"/>
      <c r="FIC425" s="996"/>
      <c r="FID425" s="996"/>
      <c r="FIE425" s="996"/>
      <c r="FIF425" s="996"/>
      <c r="FIG425" s="490"/>
      <c r="FIH425" s="996"/>
      <c r="FII425" s="996"/>
      <c r="FIJ425" s="996"/>
      <c r="FIK425" s="996"/>
      <c r="FIL425" s="996"/>
      <c r="FIM425" s="996"/>
      <c r="FIN425" s="996"/>
      <c r="FIO425" s="490"/>
      <c r="FIP425" s="996"/>
      <c r="FIQ425" s="996"/>
      <c r="FIR425" s="996"/>
      <c r="FIS425" s="996"/>
      <c r="FIT425" s="996"/>
      <c r="FIU425" s="996"/>
      <c r="FIV425" s="996"/>
      <c r="FIW425" s="490"/>
      <c r="FIX425" s="996"/>
      <c r="FIY425" s="996"/>
      <c r="FIZ425" s="996"/>
      <c r="FJA425" s="996"/>
      <c r="FJB425" s="996"/>
      <c r="FJC425" s="996"/>
      <c r="FJD425" s="996"/>
      <c r="FJE425" s="490"/>
      <c r="FJF425" s="996"/>
      <c r="FJG425" s="996"/>
      <c r="FJH425" s="996"/>
      <c r="FJI425" s="996"/>
      <c r="FJJ425" s="996"/>
      <c r="FJK425" s="996"/>
      <c r="FJL425" s="996"/>
      <c r="FJM425" s="490"/>
      <c r="FJN425" s="996"/>
      <c r="FJO425" s="996"/>
      <c r="FJP425" s="996"/>
      <c r="FJQ425" s="996"/>
      <c r="FJR425" s="996"/>
      <c r="FJS425" s="996"/>
      <c r="FJT425" s="996"/>
      <c r="FJU425" s="490"/>
      <c r="FJV425" s="996"/>
      <c r="FJW425" s="996"/>
      <c r="FJX425" s="996"/>
      <c r="FJY425" s="996"/>
      <c r="FJZ425" s="996"/>
      <c r="FKA425" s="996"/>
      <c r="FKB425" s="996"/>
      <c r="FKC425" s="490"/>
      <c r="FKD425" s="996"/>
      <c r="FKE425" s="996"/>
      <c r="FKF425" s="996"/>
      <c r="FKG425" s="996"/>
      <c r="FKH425" s="996"/>
      <c r="FKI425" s="996"/>
      <c r="FKJ425" s="996"/>
      <c r="FKK425" s="490"/>
      <c r="FKL425" s="996"/>
      <c r="FKM425" s="996"/>
      <c r="FKN425" s="996"/>
      <c r="FKO425" s="996"/>
      <c r="FKP425" s="996"/>
      <c r="FKQ425" s="996"/>
      <c r="FKR425" s="996"/>
      <c r="FKS425" s="490"/>
      <c r="FKT425" s="996"/>
      <c r="FKU425" s="996"/>
      <c r="FKV425" s="996"/>
      <c r="FKW425" s="996"/>
      <c r="FKX425" s="996"/>
      <c r="FKY425" s="996"/>
      <c r="FKZ425" s="996"/>
      <c r="FLA425" s="490"/>
      <c r="FLB425" s="996"/>
      <c r="FLC425" s="996"/>
      <c r="FLD425" s="996"/>
      <c r="FLE425" s="996"/>
      <c r="FLF425" s="996"/>
      <c r="FLG425" s="996"/>
      <c r="FLH425" s="996"/>
      <c r="FLI425" s="490"/>
      <c r="FLJ425" s="996"/>
      <c r="FLK425" s="996"/>
      <c r="FLL425" s="996"/>
      <c r="FLM425" s="996"/>
      <c r="FLN425" s="996"/>
      <c r="FLO425" s="996"/>
      <c r="FLP425" s="996"/>
      <c r="FLQ425" s="490"/>
      <c r="FLR425" s="996"/>
      <c r="FLS425" s="996"/>
      <c r="FLT425" s="996"/>
      <c r="FLU425" s="996"/>
      <c r="FLV425" s="996"/>
      <c r="FLW425" s="996"/>
      <c r="FLX425" s="996"/>
      <c r="FLY425" s="490"/>
      <c r="FLZ425" s="996"/>
      <c r="FMA425" s="996"/>
      <c r="FMB425" s="996"/>
      <c r="FMC425" s="996"/>
      <c r="FMD425" s="996"/>
      <c r="FME425" s="996"/>
      <c r="FMF425" s="996"/>
      <c r="FMG425" s="490"/>
      <c r="FMH425" s="996"/>
      <c r="FMI425" s="996"/>
      <c r="FMJ425" s="996"/>
      <c r="FMK425" s="996"/>
      <c r="FML425" s="996"/>
      <c r="FMM425" s="996"/>
      <c r="FMN425" s="996"/>
      <c r="FMO425" s="490"/>
      <c r="FMP425" s="996"/>
      <c r="FMQ425" s="996"/>
      <c r="FMR425" s="996"/>
      <c r="FMS425" s="996"/>
      <c r="FMT425" s="996"/>
      <c r="FMU425" s="996"/>
      <c r="FMV425" s="996"/>
      <c r="FMW425" s="490"/>
      <c r="FMX425" s="996"/>
      <c r="FMY425" s="996"/>
      <c r="FMZ425" s="996"/>
      <c r="FNA425" s="996"/>
      <c r="FNB425" s="996"/>
      <c r="FNC425" s="996"/>
      <c r="FND425" s="996"/>
      <c r="FNE425" s="490"/>
      <c r="FNF425" s="996"/>
      <c r="FNG425" s="996"/>
      <c r="FNH425" s="996"/>
      <c r="FNI425" s="996"/>
      <c r="FNJ425" s="996"/>
      <c r="FNK425" s="996"/>
      <c r="FNL425" s="996"/>
      <c r="FNM425" s="490"/>
      <c r="FNN425" s="996"/>
      <c r="FNO425" s="996"/>
      <c r="FNP425" s="996"/>
      <c r="FNQ425" s="996"/>
      <c r="FNR425" s="996"/>
      <c r="FNS425" s="996"/>
      <c r="FNT425" s="996"/>
      <c r="FNU425" s="490"/>
      <c r="FNV425" s="996"/>
      <c r="FNW425" s="996"/>
      <c r="FNX425" s="996"/>
      <c r="FNY425" s="996"/>
      <c r="FNZ425" s="996"/>
      <c r="FOA425" s="996"/>
      <c r="FOB425" s="996"/>
      <c r="FOC425" s="490"/>
      <c r="FOD425" s="996"/>
      <c r="FOE425" s="996"/>
      <c r="FOF425" s="996"/>
      <c r="FOG425" s="996"/>
      <c r="FOH425" s="996"/>
      <c r="FOI425" s="996"/>
      <c r="FOJ425" s="996"/>
      <c r="FOK425" s="490"/>
      <c r="FOL425" s="996"/>
      <c r="FOM425" s="996"/>
      <c r="FON425" s="996"/>
      <c r="FOO425" s="996"/>
      <c r="FOP425" s="996"/>
      <c r="FOQ425" s="996"/>
      <c r="FOR425" s="996"/>
      <c r="FOS425" s="490"/>
      <c r="FOT425" s="996"/>
      <c r="FOU425" s="996"/>
      <c r="FOV425" s="996"/>
      <c r="FOW425" s="996"/>
      <c r="FOX425" s="996"/>
      <c r="FOY425" s="996"/>
      <c r="FOZ425" s="996"/>
      <c r="FPA425" s="490"/>
      <c r="FPB425" s="996"/>
      <c r="FPC425" s="996"/>
      <c r="FPD425" s="996"/>
      <c r="FPE425" s="996"/>
      <c r="FPF425" s="996"/>
      <c r="FPG425" s="996"/>
      <c r="FPH425" s="996"/>
      <c r="FPI425" s="490"/>
      <c r="FPJ425" s="996"/>
      <c r="FPK425" s="996"/>
      <c r="FPL425" s="996"/>
      <c r="FPM425" s="996"/>
      <c r="FPN425" s="996"/>
      <c r="FPO425" s="996"/>
      <c r="FPP425" s="996"/>
      <c r="FPQ425" s="490"/>
      <c r="FPR425" s="996"/>
      <c r="FPS425" s="996"/>
      <c r="FPT425" s="996"/>
      <c r="FPU425" s="996"/>
      <c r="FPV425" s="996"/>
      <c r="FPW425" s="996"/>
      <c r="FPX425" s="996"/>
      <c r="FPY425" s="490"/>
      <c r="FPZ425" s="996"/>
      <c r="FQA425" s="996"/>
      <c r="FQB425" s="996"/>
      <c r="FQC425" s="996"/>
      <c r="FQD425" s="996"/>
      <c r="FQE425" s="996"/>
      <c r="FQF425" s="996"/>
      <c r="FQG425" s="490"/>
      <c r="FQH425" s="996"/>
      <c r="FQI425" s="996"/>
      <c r="FQJ425" s="996"/>
      <c r="FQK425" s="996"/>
      <c r="FQL425" s="996"/>
      <c r="FQM425" s="996"/>
      <c r="FQN425" s="996"/>
      <c r="FQO425" s="490"/>
      <c r="FQP425" s="996"/>
      <c r="FQQ425" s="996"/>
      <c r="FQR425" s="996"/>
      <c r="FQS425" s="996"/>
      <c r="FQT425" s="996"/>
      <c r="FQU425" s="996"/>
      <c r="FQV425" s="996"/>
      <c r="FQW425" s="490"/>
      <c r="FQX425" s="996"/>
      <c r="FQY425" s="996"/>
      <c r="FQZ425" s="996"/>
      <c r="FRA425" s="996"/>
      <c r="FRB425" s="996"/>
      <c r="FRC425" s="996"/>
      <c r="FRD425" s="996"/>
      <c r="FRE425" s="490"/>
      <c r="FRF425" s="996"/>
      <c r="FRG425" s="996"/>
      <c r="FRH425" s="996"/>
      <c r="FRI425" s="996"/>
      <c r="FRJ425" s="996"/>
      <c r="FRK425" s="996"/>
      <c r="FRL425" s="996"/>
      <c r="FRM425" s="490"/>
      <c r="FRN425" s="996"/>
      <c r="FRO425" s="996"/>
      <c r="FRP425" s="996"/>
      <c r="FRQ425" s="996"/>
      <c r="FRR425" s="996"/>
      <c r="FRS425" s="996"/>
      <c r="FRT425" s="996"/>
      <c r="FRU425" s="490"/>
      <c r="FRV425" s="996"/>
      <c r="FRW425" s="996"/>
      <c r="FRX425" s="996"/>
      <c r="FRY425" s="996"/>
      <c r="FRZ425" s="996"/>
      <c r="FSA425" s="996"/>
      <c r="FSB425" s="996"/>
      <c r="FSC425" s="490"/>
      <c r="FSD425" s="996"/>
      <c r="FSE425" s="996"/>
      <c r="FSF425" s="996"/>
      <c r="FSG425" s="996"/>
      <c r="FSH425" s="996"/>
      <c r="FSI425" s="996"/>
      <c r="FSJ425" s="996"/>
      <c r="FSK425" s="490"/>
      <c r="FSL425" s="996"/>
      <c r="FSM425" s="996"/>
      <c r="FSN425" s="996"/>
      <c r="FSO425" s="996"/>
      <c r="FSP425" s="996"/>
      <c r="FSQ425" s="996"/>
      <c r="FSR425" s="996"/>
      <c r="FSS425" s="490"/>
      <c r="FST425" s="996"/>
      <c r="FSU425" s="996"/>
      <c r="FSV425" s="996"/>
      <c r="FSW425" s="996"/>
      <c r="FSX425" s="996"/>
      <c r="FSY425" s="996"/>
      <c r="FSZ425" s="996"/>
      <c r="FTA425" s="490"/>
      <c r="FTB425" s="996"/>
      <c r="FTC425" s="996"/>
      <c r="FTD425" s="996"/>
      <c r="FTE425" s="996"/>
      <c r="FTF425" s="996"/>
      <c r="FTG425" s="996"/>
      <c r="FTH425" s="996"/>
      <c r="FTI425" s="490"/>
      <c r="FTJ425" s="996"/>
      <c r="FTK425" s="996"/>
      <c r="FTL425" s="996"/>
      <c r="FTM425" s="996"/>
      <c r="FTN425" s="996"/>
      <c r="FTO425" s="996"/>
      <c r="FTP425" s="996"/>
      <c r="FTQ425" s="490"/>
      <c r="FTR425" s="996"/>
      <c r="FTS425" s="996"/>
      <c r="FTT425" s="996"/>
      <c r="FTU425" s="996"/>
      <c r="FTV425" s="996"/>
      <c r="FTW425" s="996"/>
      <c r="FTX425" s="996"/>
      <c r="FTY425" s="490"/>
      <c r="FTZ425" s="996"/>
      <c r="FUA425" s="996"/>
      <c r="FUB425" s="996"/>
      <c r="FUC425" s="996"/>
      <c r="FUD425" s="996"/>
      <c r="FUE425" s="996"/>
      <c r="FUF425" s="996"/>
      <c r="FUG425" s="490"/>
      <c r="FUH425" s="996"/>
      <c r="FUI425" s="996"/>
      <c r="FUJ425" s="996"/>
      <c r="FUK425" s="996"/>
      <c r="FUL425" s="996"/>
      <c r="FUM425" s="996"/>
      <c r="FUN425" s="996"/>
      <c r="FUO425" s="490"/>
      <c r="FUP425" s="996"/>
      <c r="FUQ425" s="996"/>
      <c r="FUR425" s="996"/>
      <c r="FUS425" s="996"/>
      <c r="FUT425" s="996"/>
      <c r="FUU425" s="996"/>
      <c r="FUV425" s="996"/>
      <c r="FUW425" s="490"/>
      <c r="FUX425" s="996"/>
      <c r="FUY425" s="996"/>
      <c r="FUZ425" s="996"/>
      <c r="FVA425" s="996"/>
      <c r="FVB425" s="996"/>
      <c r="FVC425" s="996"/>
      <c r="FVD425" s="996"/>
      <c r="FVE425" s="490"/>
      <c r="FVF425" s="996"/>
      <c r="FVG425" s="996"/>
      <c r="FVH425" s="996"/>
      <c r="FVI425" s="996"/>
      <c r="FVJ425" s="996"/>
      <c r="FVK425" s="996"/>
      <c r="FVL425" s="996"/>
      <c r="FVM425" s="490"/>
      <c r="FVN425" s="996"/>
      <c r="FVO425" s="996"/>
      <c r="FVP425" s="996"/>
      <c r="FVQ425" s="996"/>
      <c r="FVR425" s="996"/>
      <c r="FVS425" s="996"/>
      <c r="FVT425" s="996"/>
      <c r="FVU425" s="490"/>
      <c r="FVV425" s="996"/>
      <c r="FVW425" s="996"/>
      <c r="FVX425" s="996"/>
      <c r="FVY425" s="996"/>
      <c r="FVZ425" s="996"/>
      <c r="FWA425" s="996"/>
      <c r="FWB425" s="996"/>
      <c r="FWC425" s="490"/>
      <c r="FWD425" s="996"/>
      <c r="FWE425" s="996"/>
      <c r="FWF425" s="996"/>
      <c r="FWG425" s="996"/>
      <c r="FWH425" s="996"/>
      <c r="FWI425" s="996"/>
      <c r="FWJ425" s="996"/>
      <c r="FWK425" s="490"/>
      <c r="FWL425" s="996"/>
      <c r="FWM425" s="996"/>
      <c r="FWN425" s="996"/>
      <c r="FWO425" s="996"/>
      <c r="FWP425" s="996"/>
      <c r="FWQ425" s="996"/>
      <c r="FWR425" s="996"/>
      <c r="FWS425" s="490"/>
      <c r="FWT425" s="996"/>
      <c r="FWU425" s="996"/>
      <c r="FWV425" s="996"/>
      <c r="FWW425" s="996"/>
      <c r="FWX425" s="996"/>
      <c r="FWY425" s="996"/>
      <c r="FWZ425" s="996"/>
      <c r="FXA425" s="490"/>
      <c r="FXB425" s="996"/>
      <c r="FXC425" s="996"/>
      <c r="FXD425" s="996"/>
      <c r="FXE425" s="996"/>
      <c r="FXF425" s="996"/>
      <c r="FXG425" s="996"/>
      <c r="FXH425" s="996"/>
      <c r="FXI425" s="490"/>
      <c r="FXJ425" s="996"/>
      <c r="FXK425" s="996"/>
      <c r="FXL425" s="996"/>
      <c r="FXM425" s="996"/>
      <c r="FXN425" s="996"/>
      <c r="FXO425" s="996"/>
      <c r="FXP425" s="996"/>
      <c r="FXQ425" s="490"/>
      <c r="FXR425" s="996"/>
      <c r="FXS425" s="996"/>
      <c r="FXT425" s="996"/>
      <c r="FXU425" s="996"/>
      <c r="FXV425" s="996"/>
      <c r="FXW425" s="996"/>
      <c r="FXX425" s="996"/>
      <c r="FXY425" s="490"/>
      <c r="FXZ425" s="996"/>
      <c r="FYA425" s="996"/>
      <c r="FYB425" s="996"/>
      <c r="FYC425" s="996"/>
      <c r="FYD425" s="996"/>
      <c r="FYE425" s="996"/>
      <c r="FYF425" s="996"/>
      <c r="FYG425" s="490"/>
      <c r="FYH425" s="996"/>
      <c r="FYI425" s="996"/>
      <c r="FYJ425" s="996"/>
      <c r="FYK425" s="996"/>
      <c r="FYL425" s="996"/>
      <c r="FYM425" s="996"/>
      <c r="FYN425" s="996"/>
      <c r="FYO425" s="490"/>
      <c r="FYP425" s="996"/>
      <c r="FYQ425" s="996"/>
      <c r="FYR425" s="996"/>
      <c r="FYS425" s="996"/>
      <c r="FYT425" s="996"/>
      <c r="FYU425" s="996"/>
      <c r="FYV425" s="996"/>
      <c r="FYW425" s="490"/>
      <c r="FYX425" s="996"/>
      <c r="FYY425" s="996"/>
      <c r="FYZ425" s="996"/>
      <c r="FZA425" s="996"/>
      <c r="FZB425" s="996"/>
      <c r="FZC425" s="996"/>
      <c r="FZD425" s="996"/>
      <c r="FZE425" s="490"/>
      <c r="FZF425" s="996"/>
      <c r="FZG425" s="996"/>
      <c r="FZH425" s="996"/>
      <c r="FZI425" s="996"/>
      <c r="FZJ425" s="996"/>
      <c r="FZK425" s="996"/>
      <c r="FZL425" s="996"/>
      <c r="FZM425" s="490"/>
      <c r="FZN425" s="996"/>
      <c r="FZO425" s="996"/>
      <c r="FZP425" s="996"/>
      <c r="FZQ425" s="996"/>
      <c r="FZR425" s="996"/>
      <c r="FZS425" s="996"/>
      <c r="FZT425" s="996"/>
      <c r="FZU425" s="490"/>
      <c r="FZV425" s="996"/>
      <c r="FZW425" s="996"/>
      <c r="FZX425" s="996"/>
      <c r="FZY425" s="996"/>
      <c r="FZZ425" s="996"/>
      <c r="GAA425" s="996"/>
      <c r="GAB425" s="996"/>
      <c r="GAC425" s="490"/>
      <c r="GAD425" s="996"/>
      <c r="GAE425" s="996"/>
      <c r="GAF425" s="996"/>
      <c r="GAG425" s="996"/>
      <c r="GAH425" s="996"/>
      <c r="GAI425" s="996"/>
      <c r="GAJ425" s="996"/>
      <c r="GAK425" s="490"/>
      <c r="GAL425" s="996"/>
      <c r="GAM425" s="996"/>
      <c r="GAN425" s="996"/>
      <c r="GAO425" s="996"/>
      <c r="GAP425" s="996"/>
      <c r="GAQ425" s="996"/>
      <c r="GAR425" s="996"/>
      <c r="GAS425" s="490"/>
      <c r="GAT425" s="996"/>
      <c r="GAU425" s="996"/>
      <c r="GAV425" s="996"/>
      <c r="GAW425" s="996"/>
      <c r="GAX425" s="996"/>
      <c r="GAY425" s="996"/>
      <c r="GAZ425" s="996"/>
      <c r="GBA425" s="490"/>
      <c r="GBB425" s="996"/>
      <c r="GBC425" s="996"/>
      <c r="GBD425" s="996"/>
      <c r="GBE425" s="996"/>
      <c r="GBF425" s="996"/>
      <c r="GBG425" s="996"/>
      <c r="GBH425" s="996"/>
      <c r="GBI425" s="490"/>
      <c r="GBJ425" s="996"/>
      <c r="GBK425" s="996"/>
      <c r="GBL425" s="996"/>
      <c r="GBM425" s="996"/>
      <c r="GBN425" s="996"/>
      <c r="GBO425" s="996"/>
      <c r="GBP425" s="996"/>
      <c r="GBQ425" s="490"/>
      <c r="GBR425" s="996"/>
      <c r="GBS425" s="996"/>
      <c r="GBT425" s="996"/>
      <c r="GBU425" s="996"/>
      <c r="GBV425" s="996"/>
      <c r="GBW425" s="996"/>
      <c r="GBX425" s="996"/>
      <c r="GBY425" s="490"/>
      <c r="GBZ425" s="996"/>
      <c r="GCA425" s="996"/>
      <c r="GCB425" s="996"/>
      <c r="GCC425" s="996"/>
      <c r="GCD425" s="996"/>
      <c r="GCE425" s="996"/>
      <c r="GCF425" s="996"/>
      <c r="GCG425" s="490"/>
      <c r="GCH425" s="996"/>
      <c r="GCI425" s="996"/>
      <c r="GCJ425" s="996"/>
      <c r="GCK425" s="996"/>
      <c r="GCL425" s="996"/>
      <c r="GCM425" s="996"/>
      <c r="GCN425" s="996"/>
      <c r="GCO425" s="490"/>
      <c r="GCP425" s="996"/>
      <c r="GCQ425" s="996"/>
      <c r="GCR425" s="996"/>
      <c r="GCS425" s="996"/>
      <c r="GCT425" s="996"/>
      <c r="GCU425" s="996"/>
      <c r="GCV425" s="996"/>
      <c r="GCW425" s="490"/>
      <c r="GCX425" s="996"/>
      <c r="GCY425" s="996"/>
      <c r="GCZ425" s="996"/>
      <c r="GDA425" s="996"/>
      <c r="GDB425" s="996"/>
      <c r="GDC425" s="996"/>
      <c r="GDD425" s="996"/>
      <c r="GDE425" s="490"/>
      <c r="GDF425" s="996"/>
      <c r="GDG425" s="996"/>
      <c r="GDH425" s="996"/>
      <c r="GDI425" s="996"/>
      <c r="GDJ425" s="996"/>
      <c r="GDK425" s="996"/>
      <c r="GDL425" s="996"/>
      <c r="GDM425" s="490"/>
      <c r="GDN425" s="996"/>
      <c r="GDO425" s="996"/>
      <c r="GDP425" s="996"/>
      <c r="GDQ425" s="996"/>
      <c r="GDR425" s="996"/>
      <c r="GDS425" s="996"/>
      <c r="GDT425" s="996"/>
      <c r="GDU425" s="490"/>
      <c r="GDV425" s="996"/>
      <c r="GDW425" s="996"/>
      <c r="GDX425" s="996"/>
      <c r="GDY425" s="996"/>
      <c r="GDZ425" s="996"/>
      <c r="GEA425" s="996"/>
      <c r="GEB425" s="996"/>
      <c r="GEC425" s="490"/>
      <c r="GED425" s="996"/>
      <c r="GEE425" s="996"/>
      <c r="GEF425" s="996"/>
      <c r="GEG425" s="996"/>
      <c r="GEH425" s="996"/>
      <c r="GEI425" s="996"/>
      <c r="GEJ425" s="996"/>
      <c r="GEK425" s="490"/>
      <c r="GEL425" s="996"/>
      <c r="GEM425" s="996"/>
      <c r="GEN425" s="996"/>
      <c r="GEO425" s="996"/>
      <c r="GEP425" s="996"/>
      <c r="GEQ425" s="996"/>
      <c r="GER425" s="996"/>
      <c r="GES425" s="490"/>
      <c r="GET425" s="996"/>
      <c r="GEU425" s="996"/>
      <c r="GEV425" s="996"/>
      <c r="GEW425" s="996"/>
      <c r="GEX425" s="996"/>
      <c r="GEY425" s="996"/>
      <c r="GEZ425" s="996"/>
      <c r="GFA425" s="490"/>
      <c r="GFB425" s="996"/>
      <c r="GFC425" s="996"/>
      <c r="GFD425" s="996"/>
      <c r="GFE425" s="996"/>
      <c r="GFF425" s="996"/>
      <c r="GFG425" s="996"/>
      <c r="GFH425" s="996"/>
      <c r="GFI425" s="490"/>
      <c r="GFJ425" s="996"/>
      <c r="GFK425" s="996"/>
      <c r="GFL425" s="996"/>
      <c r="GFM425" s="996"/>
      <c r="GFN425" s="996"/>
      <c r="GFO425" s="996"/>
      <c r="GFP425" s="996"/>
      <c r="GFQ425" s="490"/>
      <c r="GFR425" s="996"/>
      <c r="GFS425" s="996"/>
      <c r="GFT425" s="996"/>
      <c r="GFU425" s="996"/>
      <c r="GFV425" s="996"/>
      <c r="GFW425" s="996"/>
      <c r="GFX425" s="996"/>
      <c r="GFY425" s="490"/>
      <c r="GFZ425" s="996"/>
      <c r="GGA425" s="996"/>
      <c r="GGB425" s="996"/>
      <c r="GGC425" s="996"/>
      <c r="GGD425" s="996"/>
      <c r="GGE425" s="996"/>
      <c r="GGF425" s="996"/>
      <c r="GGG425" s="490"/>
      <c r="GGH425" s="996"/>
      <c r="GGI425" s="996"/>
      <c r="GGJ425" s="996"/>
      <c r="GGK425" s="996"/>
      <c r="GGL425" s="996"/>
      <c r="GGM425" s="996"/>
      <c r="GGN425" s="996"/>
      <c r="GGO425" s="490"/>
      <c r="GGP425" s="996"/>
      <c r="GGQ425" s="996"/>
      <c r="GGR425" s="996"/>
      <c r="GGS425" s="996"/>
      <c r="GGT425" s="996"/>
      <c r="GGU425" s="996"/>
      <c r="GGV425" s="996"/>
      <c r="GGW425" s="490"/>
      <c r="GGX425" s="996"/>
      <c r="GGY425" s="996"/>
      <c r="GGZ425" s="996"/>
      <c r="GHA425" s="996"/>
      <c r="GHB425" s="996"/>
      <c r="GHC425" s="996"/>
      <c r="GHD425" s="996"/>
      <c r="GHE425" s="490"/>
      <c r="GHF425" s="996"/>
      <c r="GHG425" s="996"/>
      <c r="GHH425" s="996"/>
      <c r="GHI425" s="996"/>
      <c r="GHJ425" s="996"/>
      <c r="GHK425" s="996"/>
      <c r="GHL425" s="996"/>
      <c r="GHM425" s="490"/>
      <c r="GHN425" s="996"/>
      <c r="GHO425" s="996"/>
      <c r="GHP425" s="996"/>
      <c r="GHQ425" s="996"/>
      <c r="GHR425" s="996"/>
      <c r="GHS425" s="996"/>
      <c r="GHT425" s="996"/>
      <c r="GHU425" s="490"/>
      <c r="GHV425" s="996"/>
      <c r="GHW425" s="996"/>
      <c r="GHX425" s="996"/>
      <c r="GHY425" s="996"/>
      <c r="GHZ425" s="996"/>
      <c r="GIA425" s="996"/>
      <c r="GIB425" s="996"/>
      <c r="GIC425" s="490"/>
      <c r="GID425" s="996"/>
      <c r="GIE425" s="996"/>
      <c r="GIF425" s="996"/>
      <c r="GIG425" s="996"/>
      <c r="GIH425" s="996"/>
      <c r="GII425" s="996"/>
      <c r="GIJ425" s="996"/>
      <c r="GIK425" s="490"/>
      <c r="GIL425" s="996"/>
      <c r="GIM425" s="996"/>
      <c r="GIN425" s="996"/>
      <c r="GIO425" s="996"/>
      <c r="GIP425" s="996"/>
      <c r="GIQ425" s="996"/>
      <c r="GIR425" s="996"/>
      <c r="GIS425" s="490"/>
      <c r="GIT425" s="996"/>
      <c r="GIU425" s="996"/>
      <c r="GIV425" s="996"/>
      <c r="GIW425" s="996"/>
      <c r="GIX425" s="996"/>
      <c r="GIY425" s="996"/>
      <c r="GIZ425" s="996"/>
      <c r="GJA425" s="490"/>
      <c r="GJB425" s="996"/>
      <c r="GJC425" s="996"/>
      <c r="GJD425" s="996"/>
      <c r="GJE425" s="996"/>
      <c r="GJF425" s="996"/>
      <c r="GJG425" s="996"/>
      <c r="GJH425" s="996"/>
      <c r="GJI425" s="490"/>
      <c r="GJJ425" s="996"/>
      <c r="GJK425" s="996"/>
      <c r="GJL425" s="996"/>
      <c r="GJM425" s="996"/>
      <c r="GJN425" s="996"/>
      <c r="GJO425" s="996"/>
      <c r="GJP425" s="996"/>
      <c r="GJQ425" s="490"/>
      <c r="GJR425" s="996"/>
      <c r="GJS425" s="996"/>
      <c r="GJT425" s="996"/>
      <c r="GJU425" s="996"/>
      <c r="GJV425" s="996"/>
      <c r="GJW425" s="996"/>
      <c r="GJX425" s="996"/>
      <c r="GJY425" s="490"/>
      <c r="GJZ425" s="996"/>
      <c r="GKA425" s="996"/>
      <c r="GKB425" s="996"/>
      <c r="GKC425" s="996"/>
      <c r="GKD425" s="996"/>
      <c r="GKE425" s="996"/>
      <c r="GKF425" s="996"/>
      <c r="GKG425" s="490"/>
      <c r="GKH425" s="996"/>
      <c r="GKI425" s="996"/>
      <c r="GKJ425" s="996"/>
      <c r="GKK425" s="996"/>
      <c r="GKL425" s="996"/>
      <c r="GKM425" s="996"/>
      <c r="GKN425" s="996"/>
      <c r="GKO425" s="490"/>
      <c r="GKP425" s="996"/>
      <c r="GKQ425" s="996"/>
      <c r="GKR425" s="996"/>
      <c r="GKS425" s="996"/>
      <c r="GKT425" s="996"/>
      <c r="GKU425" s="996"/>
      <c r="GKV425" s="996"/>
      <c r="GKW425" s="490"/>
      <c r="GKX425" s="996"/>
      <c r="GKY425" s="996"/>
      <c r="GKZ425" s="996"/>
      <c r="GLA425" s="996"/>
      <c r="GLB425" s="996"/>
      <c r="GLC425" s="996"/>
      <c r="GLD425" s="996"/>
      <c r="GLE425" s="490"/>
      <c r="GLF425" s="996"/>
      <c r="GLG425" s="996"/>
      <c r="GLH425" s="996"/>
      <c r="GLI425" s="996"/>
      <c r="GLJ425" s="996"/>
      <c r="GLK425" s="996"/>
      <c r="GLL425" s="996"/>
      <c r="GLM425" s="490"/>
      <c r="GLN425" s="996"/>
      <c r="GLO425" s="996"/>
      <c r="GLP425" s="996"/>
      <c r="GLQ425" s="996"/>
      <c r="GLR425" s="996"/>
      <c r="GLS425" s="996"/>
      <c r="GLT425" s="996"/>
      <c r="GLU425" s="490"/>
      <c r="GLV425" s="996"/>
      <c r="GLW425" s="996"/>
      <c r="GLX425" s="996"/>
      <c r="GLY425" s="996"/>
      <c r="GLZ425" s="996"/>
      <c r="GMA425" s="996"/>
      <c r="GMB425" s="996"/>
      <c r="GMC425" s="490"/>
      <c r="GMD425" s="996"/>
      <c r="GME425" s="996"/>
      <c r="GMF425" s="996"/>
      <c r="GMG425" s="996"/>
      <c r="GMH425" s="996"/>
      <c r="GMI425" s="996"/>
      <c r="GMJ425" s="996"/>
      <c r="GMK425" s="490"/>
      <c r="GML425" s="996"/>
      <c r="GMM425" s="996"/>
      <c r="GMN425" s="996"/>
      <c r="GMO425" s="996"/>
      <c r="GMP425" s="996"/>
      <c r="GMQ425" s="996"/>
      <c r="GMR425" s="996"/>
      <c r="GMS425" s="490"/>
      <c r="GMT425" s="996"/>
      <c r="GMU425" s="996"/>
      <c r="GMV425" s="996"/>
      <c r="GMW425" s="996"/>
      <c r="GMX425" s="996"/>
      <c r="GMY425" s="996"/>
      <c r="GMZ425" s="996"/>
      <c r="GNA425" s="490"/>
      <c r="GNB425" s="996"/>
      <c r="GNC425" s="996"/>
      <c r="GND425" s="996"/>
      <c r="GNE425" s="996"/>
      <c r="GNF425" s="996"/>
      <c r="GNG425" s="996"/>
      <c r="GNH425" s="996"/>
      <c r="GNI425" s="490"/>
      <c r="GNJ425" s="996"/>
      <c r="GNK425" s="996"/>
      <c r="GNL425" s="996"/>
      <c r="GNM425" s="996"/>
      <c r="GNN425" s="996"/>
      <c r="GNO425" s="996"/>
      <c r="GNP425" s="996"/>
      <c r="GNQ425" s="490"/>
      <c r="GNR425" s="996"/>
      <c r="GNS425" s="996"/>
      <c r="GNT425" s="996"/>
      <c r="GNU425" s="996"/>
      <c r="GNV425" s="996"/>
      <c r="GNW425" s="996"/>
      <c r="GNX425" s="996"/>
      <c r="GNY425" s="490"/>
      <c r="GNZ425" s="996"/>
      <c r="GOA425" s="996"/>
      <c r="GOB425" s="996"/>
      <c r="GOC425" s="996"/>
      <c r="GOD425" s="996"/>
      <c r="GOE425" s="996"/>
      <c r="GOF425" s="996"/>
      <c r="GOG425" s="490"/>
      <c r="GOH425" s="996"/>
      <c r="GOI425" s="996"/>
      <c r="GOJ425" s="996"/>
      <c r="GOK425" s="996"/>
      <c r="GOL425" s="996"/>
      <c r="GOM425" s="996"/>
      <c r="GON425" s="996"/>
      <c r="GOO425" s="490"/>
      <c r="GOP425" s="996"/>
      <c r="GOQ425" s="996"/>
      <c r="GOR425" s="996"/>
      <c r="GOS425" s="996"/>
      <c r="GOT425" s="996"/>
      <c r="GOU425" s="996"/>
      <c r="GOV425" s="996"/>
      <c r="GOW425" s="490"/>
      <c r="GOX425" s="996"/>
      <c r="GOY425" s="996"/>
      <c r="GOZ425" s="996"/>
      <c r="GPA425" s="996"/>
      <c r="GPB425" s="996"/>
      <c r="GPC425" s="996"/>
      <c r="GPD425" s="996"/>
      <c r="GPE425" s="490"/>
      <c r="GPF425" s="996"/>
      <c r="GPG425" s="996"/>
      <c r="GPH425" s="996"/>
      <c r="GPI425" s="996"/>
      <c r="GPJ425" s="996"/>
      <c r="GPK425" s="996"/>
      <c r="GPL425" s="996"/>
      <c r="GPM425" s="490"/>
      <c r="GPN425" s="996"/>
      <c r="GPO425" s="996"/>
      <c r="GPP425" s="996"/>
      <c r="GPQ425" s="996"/>
      <c r="GPR425" s="996"/>
      <c r="GPS425" s="996"/>
      <c r="GPT425" s="996"/>
      <c r="GPU425" s="490"/>
      <c r="GPV425" s="996"/>
      <c r="GPW425" s="996"/>
      <c r="GPX425" s="996"/>
      <c r="GPY425" s="996"/>
      <c r="GPZ425" s="996"/>
      <c r="GQA425" s="996"/>
      <c r="GQB425" s="996"/>
      <c r="GQC425" s="490"/>
      <c r="GQD425" s="996"/>
      <c r="GQE425" s="996"/>
      <c r="GQF425" s="996"/>
      <c r="GQG425" s="996"/>
      <c r="GQH425" s="996"/>
      <c r="GQI425" s="996"/>
      <c r="GQJ425" s="996"/>
      <c r="GQK425" s="490"/>
      <c r="GQL425" s="996"/>
      <c r="GQM425" s="996"/>
      <c r="GQN425" s="996"/>
      <c r="GQO425" s="996"/>
      <c r="GQP425" s="996"/>
      <c r="GQQ425" s="996"/>
      <c r="GQR425" s="996"/>
      <c r="GQS425" s="490"/>
      <c r="GQT425" s="996"/>
      <c r="GQU425" s="996"/>
      <c r="GQV425" s="996"/>
      <c r="GQW425" s="996"/>
      <c r="GQX425" s="996"/>
      <c r="GQY425" s="996"/>
      <c r="GQZ425" s="996"/>
      <c r="GRA425" s="490"/>
      <c r="GRB425" s="996"/>
      <c r="GRC425" s="996"/>
      <c r="GRD425" s="996"/>
      <c r="GRE425" s="996"/>
      <c r="GRF425" s="996"/>
      <c r="GRG425" s="996"/>
      <c r="GRH425" s="996"/>
      <c r="GRI425" s="490"/>
      <c r="GRJ425" s="996"/>
      <c r="GRK425" s="996"/>
      <c r="GRL425" s="996"/>
      <c r="GRM425" s="996"/>
      <c r="GRN425" s="996"/>
      <c r="GRO425" s="996"/>
      <c r="GRP425" s="996"/>
      <c r="GRQ425" s="490"/>
      <c r="GRR425" s="996"/>
      <c r="GRS425" s="996"/>
      <c r="GRT425" s="996"/>
      <c r="GRU425" s="996"/>
      <c r="GRV425" s="996"/>
      <c r="GRW425" s="996"/>
      <c r="GRX425" s="996"/>
      <c r="GRY425" s="490"/>
      <c r="GRZ425" s="996"/>
      <c r="GSA425" s="996"/>
      <c r="GSB425" s="996"/>
      <c r="GSC425" s="996"/>
      <c r="GSD425" s="996"/>
      <c r="GSE425" s="996"/>
      <c r="GSF425" s="996"/>
      <c r="GSG425" s="490"/>
      <c r="GSH425" s="996"/>
      <c r="GSI425" s="996"/>
      <c r="GSJ425" s="996"/>
      <c r="GSK425" s="996"/>
      <c r="GSL425" s="996"/>
      <c r="GSM425" s="996"/>
      <c r="GSN425" s="996"/>
      <c r="GSO425" s="490"/>
      <c r="GSP425" s="996"/>
      <c r="GSQ425" s="996"/>
      <c r="GSR425" s="996"/>
      <c r="GSS425" s="996"/>
      <c r="GST425" s="996"/>
      <c r="GSU425" s="996"/>
      <c r="GSV425" s="996"/>
      <c r="GSW425" s="490"/>
      <c r="GSX425" s="996"/>
      <c r="GSY425" s="996"/>
      <c r="GSZ425" s="996"/>
      <c r="GTA425" s="996"/>
      <c r="GTB425" s="996"/>
      <c r="GTC425" s="996"/>
      <c r="GTD425" s="996"/>
      <c r="GTE425" s="490"/>
      <c r="GTF425" s="996"/>
      <c r="GTG425" s="996"/>
      <c r="GTH425" s="996"/>
      <c r="GTI425" s="996"/>
      <c r="GTJ425" s="996"/>
      <c r="GTK425" s="996"/>
      <c r="GTL425" s="996"/>
      <c r="GTM425" s="490"/>
      <c r="GTN425" s="996"/>
      <c r="GTO425" s="996"/>
      <c r="GTP425" s="996"/>
      <c r="GTQ425" s="996"/>
      <c r="GTR425" s="996"/>
      <c r="GTS425" s="996"/>
      <c r="GTT425" s="996"/>
      <c r="GTU425" s="490"/>
      <c r="GTV425" s="996"/>
      <c r="GTW425" s="996"/>
      <c r="GTX425" s="996"/>
      <c r="GTY425" s="996"/>
      <c r="GTZ425" s="996"/>
      <c r="GUA425" s="996"/>
      <c r="GUB425" s="996"/>
      <c r="GUC425" s="490"/>
      <c r="GUD425" s="996"/>
      <c r="GUE425" s="996"/>
      <c r="GUF425" s="996"/>
      <c r="GUG425" s="996"/>
      <c r="GUH425" s="996"/>
      <c r="GUI425" s="996"/>
      <c r="GUJ425" s="996"/>
      <c r="GUK425" s="490"/>
      <c r="GUL425" s="996"/>
      <c r="GUM425" s="996"/>
      <c r="GUN425" s="996"/>
      <c r="GUO425" s="996"/>
      <c r="GUP425" s="996"/>
      <c r="GUQ425" s="996"/>
      <c r="GUR425" s="996"/>
      <c r="GUS425" s="490"/>
      <c r="GUT425" s="996"/>
      <c r="GUU425" s="996"/>
      <c r="GUV425" s="996"/>
      <c r="GUW425" s="996"/>
      <c r="GUX425" s="996"/>
      <c r="GUY425" s="996"/>
      <c r="GUZ425" s="996"/>
      <c r="GVA425" s="490"/>
      <c r="GVB425" s="996"/>
      <c r="GVC425" s="996"/>
      <c r="GVD425" s="996"/>
      <c r="GVE425" s="996"/>
      <c r="GVF425" s="996"/>
      <c r="GVG425" s="996"/>
      <c r="GVH425" s="996"/>
      <c r="GVI425" s="490"/>
      <c r="GVJ425" s="996"/>
      <c r="GVK425" s="996"/>
      <c r="GVL425" s="996"/>
      <c r="GVM425" s="996"/>
      <c r="GVN425" s="996"/>
      <c r="GVO425" s="996"/>
      <c r="GVP425" s="996"/>
      <c r="GVQ425" s="490"/>
      <c r="GVR425" s="996"/>
      <c r="GVS425" s="996"/>
      <c r="GVT425" s="996"/>
      <c r="GVU425" s="996"/>
      <c r="GVV425" s="996"/>
      <c r="GVW425" s="996"/>
      <c r="GVX425" s="996"/>
      <c r="GVY425" s="490"/>
      <c r="GVZ425" s="996"/>
      <c r="GWA425" s="996"/>
      <c r="GWB425" s="996"/>
      <c r="GWC425" s="996"/>
      <c r="GWD425" s="996"/>
      <c r="GWE425" s="996"/>
      <c r="GWF425" s="996"/>
      <c r="GWG425" s="490"/>
      <c r="GWH425" s="996"/>
      <c r="GWI425" s="996"/>
      <c r="GWJ425" s="996"/>
      <c r="GWK425" s="996"/>
      <c r="GWL425" s="996"/>
      <c r="GWM425" s="996"/>
      <c r="GWN425" s="996"/>
      <c r="GWO425" s="490"/>
      <c r="GWP425" s="996"/>
      <c r="GWQ425" s="996"/>
      <c r="GWR425" s="996"/>
      <c r="GWS425" s="996"/>
      <c r="GWT425" s="996"/>
      <c r="GWU425" s="996"/>
      <c r="GWV425" s="996"/>
      <c r="GWW425" s="490"/>
      <c r="GWX425" s="996"/>
      <c r="GWY425" s="996"/>
      <c r="GWZ425" s="996"/>
      <c r="GXA425" s="996"/>
      <c r="GXB425" s="996"/>
      <c r="GXC425" s="996"/>
      <c r="GXD425" s="996"/>
      <c r="GXE425" s="490"/>
      <c r="GXF425" s="996"/>
      <c r="GXG425" s="996"/>
      <c r="GXH425" s="996"/>
      <c r="GXI425" s="996"/>
      <c r="GXJ425" s="996"/>
      <c r="GXK425" s="996"/>
      <c r="GXL425" s="996"/>
      <c r="GXM425" s="490"/>
      <c r="GXN425" s="996"/>
      <c r="GXO425" s="996"/>
      <c r="GXP425" s="996"/>
      <c r="GXQ425" s="996"/>
      <c r="GXR425" s="996"/>
      <c r="GXS425" s="996"/>
      <c r="GXT425" s="996"/>
      <c r="GXU425" s="490"/>
      <c r="GXV425" s="996"/>
      <c r="GXW425" s="996"/>
      <c r="GXX425" s="996"/>
      <c r="GXY425" s="996"/>
      <c r="GXZ425" s="996"/>
      <c r="GYA425" s="996"/>
      <c r="GYB425" s="996"/>
      <c r="GYC425" s="490"/>
      <c r="GYD425" s="996"/>
      <c r="GYE425" s="996"/>
      <c r="GYF425" s="996"/>
      <c r="GYG425" s="996"/>
      <c r="GYH425" s="996"/>
      <c r="GYI425" s="996"/>
      <c r="GYJ425" s="996"/>
      <c r="GYK425" s="490"/>
      <c r="GYL425" s="996"/>
      <c r="GYM425" s="996"/>
      <c r="GYN425" s="996"/>
      <c r="GYO425" s="996"/>
      <c r="GYP425" s="996"/>
      <c r="GYQ425" s="996"/>
      <c r="GYR425" s="996"/>
      <c r="GYS425" s="490"/>
      <c r="GYT425" s="996"/>
      <c r="GYU425" s="996"/>
      <c r="GYV425" s="996"/>
      <c r="GYW425" s="996"/>
      <c r="GYX425" s="996"/>
      <c r="GYY425" s="996"/>
      <c r="GYZ425" s="996"/>
      <c r="GZA425" s="490"/>
      <c r="GZB425" s="996"/>
      <c r="GZC425" s="996"/>
      <c r="GZD425" s="996"/>
      <c r="GZE425" s="996"/>
      <c r="GZF425" s="996"/>
      <c r="GZG425" s="996"/>
      <c r="GZH425" s="996"/>
      <c r="GZI425" s="490"/>
      <c r="GZJ425" s="996"/>
      <c r="GZK425" s="996"/>
      <c r="GZL425" s="996"/>
      <c r="GZM425" s="996"/>
      <c r="GZN425" s="996"/>
      <c r="GZO425" s="996"/>
      <c r="GZP425" s="996"/>
      <c r="GZQ425" s="490"/>
      <c r="GZR425" s="996"/>
      <c r="GZS425" s="996"/>
      <c r="GZT425" s="996"/>
      <c r="GZU425" s="996"/>
      <c r="GZV425" s="996"/>
      <c r="GZW425" s="996"/>
      <c r="GZX425" s="996"/>
      <c r="GZY425" s="490"/>
      <c r="GZZ425" s="996"/>
      <c r="HAA425" s="996"/>
      <c r="HAB425" s="996"/>
      <c r="HAC425" s="996"/>
      <c r="HAD425" s="996"/>
      <c r="HAE425" s="996"/>
      <c r="HAF425" s="996"/>
      <c r="HAG425" s="490"/>
      <c r="HAH425" s="996"/>
      <c r="HAI425" s="996"/>
      <c r="HAJ425" s="996"/>
      <c r="HAK425" s="996"/>
      <c r="HAL425" s="996"/>
      <c r="HAM425" s="996"/>
      <c r="HAN425" s="996"/>
      <c r="HAO425" s="490"/>
      <c r="HAP425" s="996"/>
      <c r="HAQ425" s="996"/>
      <c r="HAR425" s="996"/>
      <c r="HAS425" s="996"/>
      <c r="HAT425" s="996"/>
      <c r="HAU425" s="996"/>
      <c r="HAV425" s="996"/>
      <c r="HAW425" s="490"/>
      <c r="HAX425" s="996"/>
      <c r="HAY425" s="996"/>
      <c r="HAZ425" s="996"/>
      <c r="HBA425" s="996"/>
      <c r="HBB425" s="996"/>
      <c r="HBC425" s="996"/>
      <c r="HBD425" s="996"/>
      <c r="HBE425" s="490"/>
      <c r="HBF425" s="996"/>
      <c r="HBG425" s="996"/>
      <c r="HBH425" s="996"/>
      <c r="HBI425" s="996"/>
      <c r="HBJ425" s="996"/>
      <c r="HBK425" s="996"/>
      <c r="HBL425" s="996"/>
      <c r="HBM425" s="490"/>
      <c r="HBN425" s="996"/>
      <c r="HBO425" s="996"/>
      <c r="HBP425" s="996"/>
      <c r="HBQ425" s="996"/>
      <c r="HBR425" s="996"/>
      <c r="HBS425" s="996"/>
      <c r="HBT425" s="996"/>
      <c r="HBU425" s="490"/>
      <c r="HBV425" s="996"/>
      <c r="HBW425" s="996"/>
      <c r="HBX425" s="996"/>
      <c r="HBY425" s="996"/>
      <c r="HBZ425" s="996"/>
      <c r="HCA425" s="996"/>
      <c r="HCB425" s="996"/>
      <c r="HCC425" s="490"/>
      <c r="HCD425" s="996"/>
      <c r="HCE425" s="996"/>
      <c r="HCF425" s="996"/>
      <c r="HCG425" s="996"/>
      <c r="HCH425" s="996"/>
      <c r="HCI425" s="996"/>
      <c r="HCJ425" s="996"/>
      <c r="HCK425" s="490"/>
      <c r="HCL425" s="996"/>
      <c r="HCM425" s="996"/>
      <c r="HCN425" s="996"/>
      <c r="HCO425" s="996"/>
      <c r="HCP425" s="996"/>
      <c r="HCQ425" s="996"/>
      <c r="HCR425" s="996"/>
      <c r="HCS425" s="490"/>
      <c r="HCT425" s="996"/>
      <c r="HCU425" s="996"/>
      <c r="HCV425" s="996"/>
      <c r="HCW425" s="996"/>
      <c r="HCX425" s="996"/>
      <c r="HCY425" s="996"/>
      <c r="HCZ425" s="996"/>
      <c r="HDA425" s="490"/>
      <c r="HDB425" s="996"/>
      <c r="HDC425" s="996"/>
      <c r="HDD425" s="996"/>
      <c r="HDE425" s="996"/>
      <c r="HDF425" s="996"/>
      <c r="HDG425" s="996"/>
      <c r="HDH425" s="996"/>
      <c r="HDI425" s="490"/>
      <c r="HDJ425" s="996"/>
      <c r="HDK425" s="996"/>
      <c r="HDL425" s="996"/>
      <c r="HDM425" s="996"/>
      <c r="HDN425" s="996"/>
      <c r="HDO425" s="996"/>
      <c r="HDP425" s="996"/>
      <c r="HDQ425" s="490"/>
      <c r="HDR425" s="996"/>
      <c r="HDS425" s="996"/>
      <c r="HDT425" s="996"/>
      <c r="HDU425" s="996"/>
      <c r="HDV425" s="996"/>
      <c r="HDW425" s="996"/>
      <c r="HDX425" s="996"/>
      <c r="HDY425" s="490"/>
      <c r="HDZ425" s="996"/>
      <c r="HEA425" s="996"/>
      <c r="HEB425" s="996"/>
      <c r="HEC425" s="996"/>
      <c r="HED425" s="996"/>
      <c r="HEE425" s="996"/>
      <c r="HEF425" s="996"/>
      <c r="HEG425" s="490"/>
      <c r="HEH425" s="996"/>
      <c r="HEI425" s="996"/>
      <c r="HEJ425" s="996"/>
      <c r="HEK425" s="996"/>
      <c r="HEL425" s="996"/>
      <c r="HEM425" s="996"/>
      <c r="HEN425" s="996"/>
      <c r="HEO425" s="490"/>
      <c r="HEP425" s="996"/>
      <c r="HEQ425" s="996"/>
      <c r="HER425" s="996"/>
      <c r="HES425" s="996"/>
      <c r="HET425" s="996"/>
      <c r="HEU425" s="996"/>
      <c r="HEV425" s="996"/>
      <c r="HEW425" s="490"/>
      <c r="HEX425" s="996"/>
      <c r="HEY425" s="996"/>
      <c r="HEZ425" s="996"/>
      <c r="HFA425" s="996"/>
      <c r="HFB425" s="996"/>
      <c r="HFC425" s="996"/>
      <c r="HFD425" s="996"/>
      <c r="HFE425" s="490"/>
      <c r="HFF425" s="996"/>
      <c r="HFG425" s="996"/>
      <c r="HFH425" s="996"/>
      <c r="HFI425" s="996"/>
      <c r="HFJ425" s="996"/>
      <c r="HFK425" s="996"/>
      <c r="HFL425" s="996"/>
      <c r="HFM425" s="490"/>
      <c r="HFN425" s="996"/>
      <c r="HFO425" s="996"/>
      <c r="HFP425" s="996"/>
      <c r="HFQ425" s="996"/>
      <c r="HFR425" s="996"/>
      <c r="HFS425" s="996"/>
      <c r="HFT425" s="996"/>
      <c r="HFU425" s="490"/>
      <c r="HFV425" s="996"/>
      <c r="HFW425" s="996"/>
      <c r="HFX425" s="996"/>
      <c r="HFY425" s="996"/>
      <c r="HFZ425" s="996"/>
      <c r="HGA425" s="996"/>
      <c r="HGB425" s="996"/>
      <c r="HGC425" s="490"/>
      <c r="HGD425" s="996"/>
      <c r="HGE425" s="996"/>
      <c r="HGF425" s="996"/>
      <c r="HGG425" s="996"/>
      <c r="HGH425" s="996"/>
      <c r="HGI425" s="996"/>
      <c r="HGJ425" s="996"/>
      <c r="HGK425" s="490"/>
      <c r="HGL425" s="996"/>
      <c r="HGM425" s="996"/>
      <c r="HGN425" s="996"/>
      <c r="HGO425" s="996"/>
      <c r="HGP425" s="996"/>
      <c r="HGQ425" s="996"/>
      <c r="HGR425" s="996"/>
      <c r="HGS425" s="490"/>
      <c r="HGT425" s="996"/>
      <c r="HGU425" s="996"/>
      <c r="HGV425" s="996"/>
      <c r="HGW425" s="996"/>
      <c r="HGX425" s="996"/>
      <c r="HGY425" s="996"/>
      <c r="HGZ425" s="996"/>
      <c r="HHA425" s="490"/>
      <c r="HHB425" s="996"/>
      <c r="HHC425" s="996"/>
      <c r="HHD425" s="996"/>
      <c r="HHE425" s="996"/>
      <c r="HHF425" s="996"/>
      <c r="HHG425" s="996"/>
      <c r="HHH425" s="996"/>
      <c r="HHI425" s="490"/>
      <c r="HHJ425" s="996"/>
      <c r="HHK425" s="996"/>
      <c r="HHL425" s="996"/>
      <c r="HHM425" s="996"/>
      <c r="HHN425" s="996"/>
      <c r="HHO425" s="996"/>
      <c r="HHP425" s="996"/>
      <c r="HHQ425" s="490"/>
      <c r="HHR425" s="996"/>
      <c r="HHS425" s="996"/>
      <c r="HHT425" s="996"/>
      <c r="HHU425" s="996"/>
      <c r="HHV425" s="996"/>
      <c r="HHW425" s="996"/>
      <c r="HHX425" s="996"/>
      <c r="HHY425" s="490"/>
      <c r="HHZ425" s="996"/>
      <c r="HIA425" s="996"/>
      <c r="HIB425" s="996"/>
      <c r="HIC425" s="996"/>
      <c r="HID425" s="996"/>
      <c r="HIE425" s="996"/>
      <c r="HIF425" s="996"/>
      <c r="HIG425" s="490"/>
      <c r="HIH425" s="996"/>
      <c r="HII425" s="996"/>
      <c r="HIJ425" s="996"/>
      <c r="HIK425" s="996"/>
      <c r="HIL425" s="996"/>
      <c r="HIM425" s="996"/>
      <c r="HIN425" s="996"/>
      <c r="HIO425" s="490"/>
      <c r="HIP425" s="996"/>
      <c r="HIQ425" s="996"/>
      <c r="HIR425" s="996"/>
      <c r="HIS425" s="996"/>
      <c r="HIT425" s="996"/>
      <c r="HIU425" s="996"/>
      <c r="HIV425" s="996"/>
      <c r="HIW425" s="490"/>
      <c r="HIX425" s="996"/>
      <c r="HIY425" s="996"/>
      <c r="HIZ425" s="996"/>
      <c r="HJA425" s="996"/>
      <c r="HJB425" s="996"/>
      <c r="HJC425" s="996"/>
      <c r="HJD425" s="996"/>
      <c r="HJE425" s="490"/>
      <c r="HJF425" s="996"/>
      <c r="HJG425" s="996"/>
      <c r="HJH425" s="996"/>
      <c r="HJI425" s="996"/>
      <c r="HJJ425" s="996"/>
      <c r="HJK425" s="996"/>
      <c r="HJL425" s="996"/>
      <c r="HJM425" s="490"/>
      <c r="HJN425" s="996"/>
      <c r="HJO425" s="996"/>
      <c r="HJP425" s="996"/>
      <c r="HJQ425" s="996"/>
      <c r="HJR425" s="996"/>
      <c r="HJS425" s="996"/>
      <c r="HJT425" s="996"/>
      <c r="HJU425" s="490"/>
      <c r="HJV425" s="996"/>
      <c r="HJW425" s="996"/>
      <c r="HJX425" s="996"/>
      <c r="HJY425" s="996"/>
      <c r="HJZ425" s="996"/>
      <c r="HKA425" s="996"/>
      <c r="HKB425" s="996"/>
      <c r="HKC425" s="490"/>
      <c r="HKD425" s="996"/>
      <c r="HKE425" s="996"/>
      <c r="HKF425" s="996"/>
      <c r="HKG425" s="996"/>
      <c r="HKH425" s="996"/>
      <c r="HKI425" s="996"/>
      <c r="HKJ425" s="996"/>
      <c r="HKK425" s="490"/>
      <c r="HKL425" s="996"/>
      <c r="HKM425" s="996"/>
      <c r="HKN425" s="996"/>
      <c r="HKO425" s="996"/>
      <c r="HKP425" s="996"/>
      <c r="HKQ425" s="996"/>
      <c r="HKR425" s="996"/>
      <c r="HKS425" s="490"/>
      <c r="HKT425" s="996"/>
      <c r="HKU425" s="996"/>
      <c r="HKV425" s="996"/>
      <c r="HKW425" s="996"/>
      <c r="HKX425" s="996"/>
      <c r="HKY425" s="996"/>
      <c r="HKZ425" s="996"/>
      <c r="HLA425" s="490"/>
      <c r="HLB425" s="996"/>
      <c r="HLC425" s="996"/>
      <c r="HLD425" s="996"/>
      <c r="HLE425" s="996"/>
      <c r="HLF425" s="996"/>
      <c r="HLG425" s="996"/>
      <c r="HLH425" s="996"/>
      <c r="HLI425" s="490"/>
      <c r="HLJ425" s="996"/>
      <c r="HLK425" s="996"/>
      <c r="HLL425" s="996"/>
      <c r="HLM425" s="996"/>
      <c r="HLN425" s="996"/>
      <c r="HLO425" s="996"/>
      <c r="HLP425" s="996"/>
      <c r="HLQ425" s="490"/>
      <c r="HLR425" s="996"/>
      <c r="HLS425" s="996"/>
      <c r="HLT425" s="996"/>
      <c r="HLU425" s="996"/>
      <c r="HLV425" s="996"/>
      <c r="HLW425" s="996"/>
      <c r="HLX425" s="996"/>
      <c r="HLY425" s="490"/>
      <c r="HLZ425" s="996"/>
      <c r="HMA425" s="996"/>
      <c r="HMB425" s="996"/>
      <c r="HMC425" s="996"/>
      <c r="HMD425" s="996"/>
      <c r="HME425" s="996"/>
      <c r="HMF425" s="996"/>
      <c r="HMG425" s="490"/>
      <c r="HMH425" s="996"/>
      <c r="HMI425" s="996"/>
      <c r="HMJ425" s="996"/>
      <c r="HMK425" s="996"/>
      <c r="HML425" s="996"/>
      <c r="HMM425" s="996"/>
      <c r="HMN425" s="996"/>
      <c r="HMO425" s="490"/>
      <c r="HMP425" s="996"/>
      <c r="HMQ425" s="996"/>
      <c r="HMR425" s="996"/>
      <c r="HMS425" s="996"/>
      <c r="HMT425" s="996"/>
      <c r="HMU425" s="996"/>
      <c r="HMV425" s="996"/>
      <c r="HMW425" s="490"/>
      <c r="HMX425" s="996"/>
      <c r="HMY425" s="996"/>
      <c r="HMZ425" s="996"/>
      <c r="HNA425" s="996"/>
      <c r="HNB425" s="996"/>
      <c r="HNC425" s="996"/>
      <c r="HND425" s="996"/>
      <c r="HNE425" s="490"/>
      <c r="HNF425" s="996"/>
      <c r="HNG425" s="996"/>
      <c r="HNH425" s="996"/>
      <c r="HNI425" s="996"/>
      <c r="HNJ425" s="996"/>
      <c r="HNK425" s="996"/>
      <c r="HNL425" s="996"/>
      <c r="HNM425" s="490"/>
      <c r="HNN425" s="996"/>
      <c r="HNO425" s="996"/>
      <c r="HNP425" s="996"/>
      <c r="HNQ425" s="996"/>
      <c r="HNR425" s="996"/>
      <c r="HNS425" s="996"/>
      <c r="HNT425" s="996"/>
      <c r="HNU425" s="490"/>
      <c r="HNV425" s="996"/>
      <c r="HNW425" s="996"/>
      <c r="HNX425" s="996"/>
      <c r="HNY425" s="996"/>
      <c r="HNZ425" s="996"/>
      <c r="HOA425" s="996"/>
      <c r="HOB425" s="996"/>
      <c r="HOC425" s="490"/>
      <c r="HOD425" s="996"/>
      <c r="HOE425" s="996"/>
      <c r="HOF425" s="996"/>
      <c r="HOG425" s="996"/>
      <c r="HOH425" s="996"/>
      <c r="HOI425" s="996"/>
      <c r="HOJ425" s="996"/>
      <c r="HOK425" s="490"/>
      <c r="HOL425" s="996"/>
      <c r="HOM425" s="996"/>
      <c r="HON425" s="996"/>
      <c r="HOO425" s="996"/>
      <c r="HOP425" s="996"/>
      <c r="HOQ425" s="996"/>
      <c r="HOR425" s="996"/>
      <c r="HOS425" s="490"/>
      <c r="HOT425" s="996"/>
      <c r="HOU425" s="996"/>
      <c r="HOV425" s="996"/>
      <c r="HOW425" s="996"/>
      <c r="HOX425" s="996"/>
      <c r="HOY425" s="996"/>
      <c r="HOZ425" s="996"/>
      <c r="HPA425" s="490"/>
      <c r="HPB425" s="996"/>
      <c r="HPC425" s="996"/>
      <c r="HPD425" s="996"/>
      <c r="HPE425" s="996"/>
      <c r="HPF425" s="996"/>
      <c r="HPG425" s="996"/>
      <c r="HPH425" s="996"/>
      <c r="HPI425" s="490"/>
      <c r="HPJ425" s="996"/>
      <c r="HPK425" s="996"/>
      <c r="HPL425" s="996"/>
      <c r="HPM425" s="996"/>
      <c r="HPN425" s="996"/>
      <c r="HPO425" s="996"/>
      <c r="HPP425" s="996"/>
      <c r="HPQ425" s="490"/>
      <c r="HPR425" s="996"/>
      <c r="HPS425" s="996"/>
      <c r="HPT425" s="996"/>
      <c r="HPU425" s="996"/>
      <c r="HPV425" s="996"/>
      <c r="HPW425" s="996"/>
      <c r="HPX425" s="996"/>
      <c r="HPY425" s="490"/>
      <c r="HPZ425" s="996"/>
      <c r="HQA425" s="996"/>
      <c r="HQB425" s="996"/>
      <c r="HQC425" s="996"/>
      <c r="HQD425" s="996"/>
      <c r="HQE425" s="996"/>
      <c r="HQF425" s="996"/>
      <c r="HQG425" s="490"/>
      <c r="HQH425" s="996"/>
      <c r="HQI425" s="996"/>
      <c r="HQJ425" s="996"/>
      <c r="HQK425" s="996"/>
      <c r="HQL425" s="996"/>
      <c r="HQM425" s="996"/>
      <c r="HQN425" s="996"/>
      <c r="HQO425" s="490"/>
      <c r="HQP425" s="996"/>
      <c r="HQQ425" s="996"/>
      <c r="HQR425" s="996"/>
      <c r="HQS425" s="996"/>
      <c r="HQT425" s="996"/>
      <c r="HQU425" s="996"/>
      <c r="HQV425" s="996"/>
      <c r="HQW425" s="490"/>
      <c r="HQX425" s="996"/>
      <c r="HQY425" s="996"/>
      <c r="HQZ425" s="996"/>
      <c r="HRA425" s="996"/>
      <c r="HRB425" s="996"/>
      <c r="HRC425" s="996"/>
      <c r="HRD425" s="996"/>
      <c r="HRE425" s="490"/>
      <c r="HRF425" s="996"/>
      <c r="HRG425" s="996"/>
      <c r="HRH425" s="996"/>
      <c r="HRI425" s="996"/>
      <c r="HRJ425" s="996"/>
      <c r="HRK425" s="996"/>
      <c r="HRL425" s="996"/>
      <c r="HRM425" s="490"/>
      <c r="HRN425" s="996"/>
      <c r="HRO425" s="996"/>
      <c r="HRP425" s="996"/>
      <c r="HRQ425" s="996"/>
      <c r="HRR425" s="996"/>
      <c r="HRS425" s="996"/>
      <c r="HRT425" s="996"/>
      <c r="HRU425" s="490"/>
      <c r="HRV425" s="996"/>
      <c r="HRW425" s="996"/>
      <c r="HRX425" s="996"/>
      <c r="HRY425" s="996"/>
      <c r="HRZ425" s="996"/>
      <c r="HSA425" s="996"/>
      <c r="HSB425" s="996"/>
      <c r="HSC425" s="490"/>
      <c r="HSD425" s="996"/>
      <c r="HSE425" s="996"/>
      <c r="HSF425" s="996"/>
      <c r="HSG425" s="996"/>
      <c r="HSH425" s="996"/>
      <c r="HSI425" s="996"/>
      <c r="HSJ425" s="996"/>
      <c r="HSK425" s="490"/>
      <c r="HSL425" s="996"/>
      <c r="HSM425" s="996"/>
      <c r="HSN425" s="996"/>
      <c r="HSO425" s="996"/>
      <c r="HSP425" s="996"/>
      <c r="HSQ425" s="996"/>
      <c r="HSR425" s="996"/>
      <c r="HSS425" s="490"/>
      <c r="HST425" s="996"/>
      <c r="HSU425" s="996"/>
      <c r="HSV425" s="996"/>
      <c r="HSW425" s="996"/>
      <c r="HSX425" s="996"/>
      <c r="HSY425" s="996"/>
      <c r="HSZ425" s="996"/>
      <c r="HTA425" s="490"/>
      <c r="HTB425" s="996"/>
      <c r="HTC425" s="996"/>
      <c r="HTD425" s="996"/>
      <c r="HTE425" s="996"/>
      <c r="HTF425" s="996"/>
      <c r="HTG425" s="996"/>
      <c r="HTH425" s="996"/>
      <c r="HTI425" s="490"/>
      <c r="HTJ425" s="996"/>
      <c r="HTK425" s="996"/>
      <c r="HTL425" s="996"/>
      <c r="HTM425" s="996"/>
      <c r="HTN425" s="996"/>
      <c r="HTO425" s="996"/>
      <c r="HTP425" s="996"/>
      <c r="HTQ425" s="490"/>
      <c r="HTR425" s="996"/>
      <c r="HTS425" s="996"/>
      <c r="HTT425" s="996"/>
      <c r="HTU425" s="996"/>
      <c r="HTV425" s="996"/>
      <c r="HTW425" s="996"/>
      <c r="HTX425" s="996"/>
      <c r="HTY425" s="490"/>
      <c r="HTZ425" s="996"/>
      <c r="HUA425" s="996"/>
      <c r="HUB425" s="996"/>
      <c r="HUC425" s="996"/>
      <c r="HUD425" s="996"/>
      <c r="HUE425" s="996"/>
      <c r="HUF425" s="996"/>
      <c r="HUG425" s="490"/>
      <c r="HUH425" s="996"/>
      <c r="HUI425" s="996"/>
      <c r="HUJ425" s="996"/>
      <c r="HUK425" s="996"/>
      <c r="HUL425" s="996"/>
      <c r="HUM425" s="996"/>
      <c r="HUN425" s="996"/>
      <c r="HUO425" s="490"/>
      <c r="HUP425" s="996"/>
      <c r="HUQ425" s="996"/>
      <c r="HUR425" s="996"/>
      <c r="HUS425" s="996"/>
      <c r="HUT425" s="996"/>
      <c r="HUU425" s="996"/>
      <c r="HUV425" s="996"/>
      <c r="HUW425" s="490"/>
      <c r="HUX425" s="996"/>
      <c r="HUY425" s="996"/>
      <c r="HUZ425" s="996"/>
      <c r="HVA425" s="996"/>
      <c r="HVB425" s="996"/>
      <c r="HVC425" s="996"/>
      <c r="HVD425" s="996"/>
      <c r="HVE425" s="490"/>
      <c r="HVF425" s="996"/>
      <c r="HVG425" s="996"/>
      <c r="HVH425" s="996"/>
      <c r="HVI425" s="996"/>
      <c r="HVJ425" s="996"/>
      <c r="HVK425" s="996"/>
      <c r="HVL425" s="996"/>
      <c r="HVM425" s="490"/>
      <c r="HVN425" s="996"/>
      <c r="HVO425" s="996"/>
      <c r="HVP425" s="996"/>
      <c r="HVQ425" s="996"/>
      <c r="HVR425" s="996"/>
      <c r="HVS425" s="996"/>
      <c r="HVT425" s="996"/>
      <c r="HVU425" s="490"/>
      <c r="HVV425" s="996"/>
      <c r="HVW425" s="996"/>
      <c r="HVX425" s="996"/>
      <c r="HVY425" s="996"/>
      <c r="HVZ425" s="996"/>
      <c r="HWA425" s="996"/>
      <c r="HWB425" s="996"/>
      <c r="HWC425" s="490"/>
      <c r="HWD425" s="996"/>
      <c r="HWE425" s="996"/>
      <c r="HWF425" s="996"/>
      <c r="HWG425" s="996"/>
      <c r="HWH425" s="996"/>
      <c r="HWI425" s="996"/>
      <c r="HWJ425" s="996"/>
      <c r="HWK425" s="490"/>
      <c r="HWL425" s="996"/>
      <c r="HWM425" s="996"/>
      <c r="HWN425" s="996"/>
      <c r="HWO425" s="996"/>
      <c r="HWP425" s="996"/>
      <c r="HWQ425" s="996"/>
      <c r="HWR425" s="996"/>
      <c r="HWS425" s="490"/>
      <c r="HWT425" s="996"/>
      <c r="HWU425" s="996"/>
      <c r="HWV425" s="996"/>
      <c r="HWW425" s="996"/>
      <c r="HWX425" s="996"/>
      <c r="HWY425" s="996"/>
      <c r="HWZ425" s="996"/>
      <c r="HXA425" s="490"/>
      <c r="HXB425" s="996"/>
      <c r="HXC425" s="996"/>
      <c r="HXD425" s="996"/>
      <c r="HXE425" s="996"/>
      <c r="HXF425" s="996"/>
      <c r="HXG425" s="996"/>
      <c r="HXH425" s="996"/>
      <c r="HXI425" s="490"/>
      <c r="HXJ425" s="996"/>
      <c r="HXK425" s="996"/>
      <c r="HXL425" s="996"/>
      <c r="HXM425" s="996"/>
      <c r="HXN425" s="996"/>
      <c r="HXO425" s="996"/>
      <c r="HXP425" s="996"/>
      <c r="HXQ425" s="490"/>
      <c r="HXR425" s="996"/>
      <c r="HXS425" s="996"/>
      <c r="HXT425" s="996"/>
      <c r="HXU425" s="996"/>
      <c r="HXV425" s="996"/>
      <c r="HXW425" s="996"/>
      <c r="HXX425" s="996"/>
      <c r="HXY425" s="490"/>
      <c r="HXZ425" s="996"/>
      <c r="HYA425" s="996"/>
      <c r="HYB425" s="996"/>
      <c r="HYC425" s="996"/>
      <c r="HYD425" s="996"/>
      <c r="HYE425" s="996"/>
      <c r="HYF425" s="996"/>
      <c r="HYG425" s="490"/>
      <c r="HYH425" s="996"/>
      <c r="HYI425" s="996"/>
      <c r="HYJ425" s="996"/>
      <c r="HYK425" s="996"/>
      <c r="HYL425" s="996"/>
      <c r="HYM425" s="996"/>
      <c r="HYN425" s="996"/>
      <c r="HYO425" s="490"/>
      <c r="HYP425" s="996"/>
      <c r="HYQ425" s="996"/>
      <c r="HYR425" s="996"/>
      <c r="HYS425" s="996"/>
      <c r="HYT425" s="996"/>
      <c r="HYU425" s="996"/>
      <c r="HYV425" s="996"/>
      <c r="HYW425" s="490"/>
      <c r="HYX425" s="996"/>
      <c r="HYY425" s="996"/>
      <c r="HYZ425" s="996"/>
      <c r="HZA425" s="996"/>
      <c r="HZB425" s="996"/>
      <c r="HZC425" s="996"/>
      <c r="HZD425" s="996"/>
      <c r="HZE425" s="490"/>
      <c r="HZF425" s="996"/>
      <c r="HZG425" s="996"/>
      <c r="HZH425" s="996"/>
      <c r="HZI425" s="996"/>
      <c r="HZJ425" s="996"/>
      <c r="HZK425" s="996"/>
      <c r="HZL425" s="996"/>
      <c r="HZM425" s="490"/>
      <c r="HZN425" s="996"/>
      <c r="HZO425" s="996"/>
      <c r="HZP425" s="996"/>
      <c r="HZQ425" s="996"/>
      <c r="HZR425" s="996"/>
      <c r="HZS425" s="996"/>
      <c r="HZT425" s="996"/>
      <c r="HZU425" s="490"/>
      <c r="HZV425" s="996"/>
      <c r="HZW425" s="996"/>
      <c r="HZX425" s="996"/>
      <c r="HZY425" s="996"/>
      <c r="HZZ425" s="996"/>
      <c r="IAA425" s="996"/>
      <c r="IAB425" s="996"/>
      <c r="IAC425" s="490"/>
      <c r="IAD425" s="996"/>
      <c r="IAE425" s="996"/>
      <c r="IAF425" s="996"/>
      <c r="IAG425" s="996"/>
      <c r="IAH425" s="996"/>
      <c r="IAI425" s="996"/>
      <c r="IAJ425" s="996"/>
      <c r="IAK425" s="490"/>
      <c r="IAL425" s="996"/>
      <c r="IAM425" s="996"/>
      <c r="IAN425" s="996"/>
      <c r="IAO425" s="996"/>
      <c r="IAP425" s="996"/>
      <c r="IAQ425" s="996"/>
      <c r="IAR425" s="996"/>
      <c r="IAS425" s="490"/>
      <c r="IAT425" s="996"/>
      <c r="IAU425" s="996"/>
      <c r="IAV425" s="996"/>
      <c r="IAW425" s="996"/>
      <c r="IAX425" s="996"/>
      <c r="IAY425" s="996"/>
      <c r="IAZ425" s="996"/>
      <c r="IBA425" s="490"/>
      <c r="IBB425" s="996"/>
      <c r="IBC425" s="996"/>
      <c r="IBD425" s="996"/>
      <c r="IBE425" s="996"/>
      <c r="IBF425" s="996"/>
      <c r="IBG425" s="996"/>
      <c r="IBH425" s="996"/>
      <c r="IBI425" s="490"/>
      <c r="IBJ425" s="996"/>
      <c r="IBK425" s="996"/>
      <c r="IBL425" s="996"/>
      <c r="IBM425" s="996"/>
      <c r="IBN425" s="996"/>
      <c r="IBO425" s="996"/>
      <c r="IBP425" s="996"/>
      <c r="IBQ425" s="490"/>
      <c r="IBR425" s="996"/>
      <c r="IBS425" s="996"/>
      <c r="IBT425" s="996"/>
      <c r="IBU425" s="996"/>
      <c r="IBV425" s="996"/>
      <c r="IBW425" s="996"/>
      <c r="IBX425" s="996"/>
      <c r="IBY425" s="490"/>
      <c r="IBZ425" s="996"/>
      <c r="ICA425" s="996"/>
      <c r="ICB425" s="996"/>
      <c r="ICC425" s="996"/>
      <c r="ICD425" s="996"/>
      <c r="ICE425" s="996"/>
      <c r="ICF425" s="996"/>
      <c r="ICG425" s="490"/>
      <c r="ICH425" s="996"/>
      <c r="ICI425" s="996"/>
      <c r="ICJ425" s="996"/>
      <c r="ICK425" s="996"/>
      <c r="ICL425" s="996"/>
      <c r="ICM425" s="996"/>
      <c r="ICN425" s="996"/>
      <c r="ICO425" s="490"/>
      <c r="ICP425" s="996"/>
      <c r="ICQ425" s="996"/>
      <c r="ICR425" s="996"/>
      <c r="ICS425" s="996"/>
      <c r="ICT425" s="996"/>
      <c r="ICU425" s="996"/>
      <c r="ICV425" s="996"/>
      <c r="ICW425" s="490"/>
      <c r="ICX425" s="996"/>
      <c r="ICY425" s="996"/>
      <c r="ICZ425" s="996"/>
      <c r="IDA425" s="996"/>
      <c r="IDB425" s="996"/>
      <c r="IDC425" s="996"/>
      <c r="IDD425" s="996"/>
      <c r="IDE425" s="490"/>
      <c r="IDF425" s="996"/>
      <c r="IDG425" s="996"/>
      <c r="IDH425" s="996"/>
      <c r="IDI425" s="996"/>
      <c r="IDJ425" s="996"/>
      <c r="IDK425" s="996"/>
      <c r="IDL425" s="996"/>
      <c r="IDM425" s="490"/>
      <c r="IDN425" s="996"/>
      <c r="IDO425" s="996"/>
      <c r="IDP425" s="996"/>
      <c r="IDQ425" s="996"/>
      <c r="IDR425" s="996"/>
      <c r="IDS425" s="996"/>
      <c r="IDT425" s="996"/>
      <c r="IDU425" s="490"/>
      <c r="IDV425" s="996"/>
      <c r="IDW425" s="996"/>
      <c r="IDX425" s="996"/>
      <c r="IDY425" s="996"/>
      <c r="IDZ425" s="996"/>
      <c r="IEA425" s="996"/>
      <c r="IEB425" s="996"/>
      <c r="IEC425" s="490"/>
      <c r="IED425" s="996"/>
      <c r="IEE425" s="996"/>
      <c r="IEF425" s="996"/>
      <c r="IEG425" s="996"/>
      <c r="IEH425" s="996"/>
      <c r="IEI425" s="996"/>
      <c r="IEJ425" s="996"/>
      <c r="IEK425" s="490"/>
      <c r="IEL425" s="996"/>
      <c r="IEM425" s="996"/>
      <c r="IEN425" s="996"/>
      <c r="IEO425" s="996"/>
      <c r="IEP425" s="996"/>
      <c r="IEQ425" s="996"/>
      <c r="IER425" s="996"/>
      <c r="IES425" s="490"/>
      <c r="IET425" s="996"/>
      <c r="IEU425" s="996"/>
      <c r="IEV425" s="996"/>
      <c r="IEW425" s="996"/>
      <c r="IEX425" s="996"/>
      <c r="IEY425" s="996"/>
      <c r="IEZ425" s="996"/>
      <c r="IFA425" s="490"/>
      <c r="IFB425" s="996"/>
      <c r="IFC425" s="996"/>
      <c r="IFD425" s="996"/>
      <c r="IFE425" s="996"/>
      <c r="IFF425" s="996"/>
      <c r="IFG425" s="996"/>
      <c r="IFH425" s="996"/>
      <c r="IFI425" s="490"/>
      <c r="IFJ425" s="996"/>
      <c r="IFK425" s="996"/>
      <c r="IFL425" s="996"/>
      <c r="IFM425" s="996"/>
      <c r="IFN425" s="996"/>
      <c r="IFO425" s="996"/>
      <c r="IFP425" s="996"/>
      <c r="IFQ425" s="490"/>
      <c r="IFR425" s="996"/>
      <c r="IFS425" s="996"/>
      <c r="IFT425" s="996"/>
      <c r="IFU425" s="996"/>
      <c r="IFV425" s="996"/>
      <c r="IFW425" s="996"/>
      <c r="IFX425" s="996"/>
      <c r="IFY425" s="490"/>
      <c r="IFZ425" s="996"/>
      <c r="IGA425" s="996"/>
      <c r="IGB425" s="996"/>
      <c r="IGC425" s="996"/>
      <c r="IGD425" s="996"/>
      <c r="IGE425" s="996"/>
      <c r="IGF425" s="996"/>
      <c r="IGG425" s="490"/>
      <c r="IGH425" s="996"/>
      <c r="IGI425" s="996"/>
      <c r="IGJ425" s="996"/>
      <c r="IGK425" s="996"/>
      <c r="IGL425" s="996"/>
      <c r="IGM425" s="996"/>
      <c r="IGN425" s="996"/>
      <c r="IGO425" s="490"/>
      <c r="IGP425" s="996"/>
      <c r="IGQ425" s="996"/>
      <c r="IGR425" s="996"/>
      <c r="IGS425" s="996"/>
      <c r="IGT425" s="996"/>
      <c r="IGU425" s="996"/>
      <c r="IGV425" s="996"/>
      <c r="IGW425" s="490"/>
      <c r="IGX425" s="996"/>
      <c r="IGY425" s="996"/>
      <c r="IGZ425" s="996"/>
      <c r="IHA425" s="996"/>
      <c r="IHB425" s="996"/>
      <c r="IHC425" s="996"/>
      <c r="IHD425" s="996"/>
      <c r="IHE425" s="490"/>
      <c r="IHF425" s="996"/>
      <c r="IHG425" s="996"/>
      <c r="IHH425" s="996"/>
      <c r="IHI425" s="996"/>
      <c r="IHJ425" s="996"/>
      <c r="IHK425" s="996"/>
      <c r="IHL425" s="996"/>
      <c r="IHM425" s="490"/>
      <c r="IHN425" s="996"/>
      <c r="IHO425" s="996"/>
      <c r="IHP425" s="996"/>
      <c r="IHQ425" s="996"/>
      <c r="IHR425" s="996"/>
      <c r="IHS425" s="996"/>
      <c r="IHT425" s="996"/>
      <c r="IHU425" s="490"/>
      <c r="IHV425" s="996"/>
      <c r="IHW425" s="996"/>
      <c r="IHX425" s="996"/>
      <c r="IHY425" s="996"/>
      <c r="IHZ425" s="996"/>
      <c r="IIA425" s="996"/>
      <c r="IIB425" s="996"/>
      <c r="IIC425" s="490"/>
      <c r="IID425" s="996"/>
      <c r="IIE425" s="996"/>
      <c r="IIF425" s="996"/>
      <c r="IIG425" s="996"/>
      <c r="IIH425" s="996"/>
      <c r="III425" s="996"/>
      <c r="IIJ425" s="996"/>
      <c r="IIK425" s="490"/>
      <c r="IIL425" s="996"/>
      <c r="IIM425" s="996"/>
      <c r="IIN425" s="996"/>
      <c r="IIO425" s="996"/>
      <c r="IIP425" s="996"/>
      <c r="IIQ425" s="996"/>
      <c r="IIR425" s="996"/>
      <c r="IIS425" s="490"/>
      <c r="IIT425" s="996"/>
      <c r="IIU425" s="996"/>
      <c r="IIV425" s="996"/>
      <c r="IIW425" s="996"/>
      <c r="IIX425" s="996"/>
      <c r="IIY425" s="996"/>
      <c r="IIZ425" s="996"/>
      <c r="IJA425" s="490"/>
      <c r="IJB425" s="996"/>
      <c r="IJC425" s="996"/>
      <c r="IJD425" s="996"/>
      <c r="IJE425" s="996"/>
      <c r="IJF425" s="996"/>
      <c r="IJG425" s="996"/>
      <c r="IJH425" s="996"/>
      <c r="IJI425" s="490"/>
      <c r="IJJ425" s="996"/>
      <c r="IJK425" s="996"/>
      <c r="IJL425" s="996"/>
      <c r="IJM425" s="996"/>
      <c r="IJN425" s="996"/>
      <c r="IJO425" s="996"/>
      <c r="IJP425" s="996"/>
      <c r="IJQ425" s="490"/>
      <c r="IJR425" s="996"/>
      <c r="IJS425" s="996"/>
      <c r="IJT425" s="996"/>
      <c r="IJU425" s="996"/>
      <c r="IJV425" s="996"/>
      <c r="IJW425" s="996"/>
      <c r="IJX425" s="996"/>
      <c r="IJY425" s="490"/>
      <c r="IJZ425" s="996"/>
      <c r="IKA425" s="996"/>
      <c r="IKB425" s="996"/>
      <c r="IKC425" s="996"/>
      <c r="IKD425" s="996"/>
      <c r="IKE425" s="996"/>
      <c r="IKF425" s="996"/>
      <c r="IKG425" s="490"/>
      <c r="IKH425" s="996"/>
      <c r="IKI425" s="996"/>
      <c r="IKJ425" s="996"/>
      <c r="IKK425" s="996"/>
      <c r="IKL425" s="996"/>
      <c r="IKM425" s="996"/>
      <c r="IKN425" s="996"/>
      <c r="IKO425" s="490"/>
      <c r="IKP425" s="996"/>
      <c r="IKQ425" s="996"/>
      <c r="IKR425" s="996"/>
      <c r="IKS425" s="996"/>
      <c r="IKT425" s="996"/>
      <c r="IKU425" s="996"/>
      <c r="IKV425" s="996"/>
      <c r="IKW425" s="490"/>
      <c r="IKX425" s="996"/>
      <c r="IKY425" s="996"/>
      <c r="IKZ425" s="996"/>
      <c r="ILA425" s="996"/>
      <c r="ILB425" s="996"/>
      <c r="ILC425" s="996"/>
      <c r="ILD425" s="996"/>
      <c r="ILE425" s="490"/>
      <c r="ILF425" s="996"/>
      <c r="ILG425" s="996"/>
      <c r="ILH425" s="996"/>
      <c r="ILI425" s="996"/>
      <c r="ILJ425" s="996"/>
      <c r="ILK425" s="996"/>
      <c r="ILL425" s="996"/>
      <c r="ILM425" s="490"/>
      <c r="ILN425" s="996"/>
      <c r="ILO425" s="996"/>
      <c r="ILP425" s="996"/>
      <c r="ILQ425" s="996"/>
      <c r="ILR425" s="996"/>
      <c r="ILS425" s="996"/>
      <c r="ILT425" s="996"/>
      <c r="ILU425" s="490"/>
      <c r="ILV425" s="996"/>
      <c r="ILW425" s="996"/>
      <c r="ILX425" s="996"/>
      <c r="ILY425" s="996"/>
      <c r="ILZ425" s="996"/>
      <c r="IMA425" s="996"/>
      <c r="IMB425" s="996"/>
      <c r="IMC425" s="490"/>
      <c r="IMD425" s="996"/>
      <c r="IME425" s="996"/>
      <c r="IMF425" s="996"/>
      <c r="IMG425" s="996"/>
      <c r="IMH425" s="996"/>
      <c r="IMI425" s="996"/>
      <c r="IMJ425" s="996"/>
      <c r="IMK425" s="490"/>
      <c r="IML425" s="996"/>
      <c r="IMM425" s="996"/>
      <c r="IMN425" s="996"/>
      <c r="IMO425" s="996"/>
      <c r="IMP425" s="996"/>
      <c r="IMQ425" s="996"/>
      <c r="IMR425" s="996"/>
      <c r="IMS425" s="490"/>
      <c r="IMT425" s="996"/>
      <c r="IMU425" s="996"/>
      <c r="IMV425" s="996"/>
      <c r="IMW425" s="996"/>
      <c r="IMX425" s="996"/>
      <c r="IMY425" s="996"/>
      <c r="IMZ425" s="996"/>
      <c r="INA425" s="490"/>
      <c r="INB425" s="996"/>
      <c r="INC425" s="996"/>
      <c r="IND425" s="996"/>
      <c r="INE425" s="996"/>
      <c r="INF425" s="996"/>
      <c r="ING425" s="996"/>
      <c r="INH425" s="996"/>
      <c r="INI425" s="490"/>
      <c r="INJ425" s="996"/>
      <c r="INK425" s="996"/>
      <c r="INL425" s="996"/>
      <c r="INM425" s="996"/>
      <c r="INN425" s="996"/>
      <c r="INO425" s="996"/>
      <c r="INP425" s="996"/>
      <c r="INQ425" s="490"/>
      <c r="INR425" s="996"/>
      <c r="INS425" s="996"/>
      <c r="INT425" s="996"/>
      <c r="INU425" s="996"/>
      <c r="INV425" s="996"/>
      <c r="INW425" s="996"/>
      <c r="INX425" s="996"/>
      <c r="INY425" s="490"/>
      <c r="INZ425" s="996"/>
      <c r="IOA425" s="996"/>
      <c r="IOB425" s="996"/>
      <c r="IOC425" s="996"/>
      <c r="IOD425" s="996"/>
      <c r="IOE425" s="996"/>
      <c r="IOF425" s="996"/>
      <c r="IOG425" s="490"/>
      <c r="IOH425" s="996"/>
      <c r="IOI425" s="996"/>
      <c r="IOJ425" s="996"/>
      <c r="IOK425" s="996"/>
      <c r="IOL425" s="996"/>
      <c r="IOM425" s="996"/>
      <c r="ION425" s="996"/>
      <c r="IOO425" s="490"/>
      <c r="IOP425" s="996"/>
      <c r="IOQ425" s="996"/>
      <c r="IOR425" s="996"/>
      <c r="IOS425" s="996"/>
      <c r="IOT425" s="996"/>
      <c r="IOU425" s="996"/>
      <c r="IOV425" s="996"/>
      <c r="IOW425" s="490"/>
      <c r="IOX425" s="996"/>
      <c r="IOY425" s="996"/>
      <c r="IOZ425" s="996"/>
      <c r="IPA425" s="996"/>
      <c r="IPB425" s="996"/>
      <c r="IPC425" s="996"/>
      <c r="IPD425" s="996"/>
      <c r="IPE425" s="490"/>
      <c r="IPF425" s="996"/>
      <c r="IPG425" s="996"/>
      <c r="IPH425" s="996"/>
      <c r="IPI425" s="996"/>
      <c r="IPJ425" s="996"/>
      <c r="IPK425" s="996"/>
      <c r="IPL425" s="996"/>
      <c r="IPM425" s="490"/>
      <c r="IPN425" s="996"/>
      <c r="IPO425" s="996"/>
      <c r="IPP425" s="996"/>
      <c r="IPQ425" s="996"/>
      <c r="IPR425" s="996"/>
      <c r="IPS425" s="996"/>
      <c r="IPT425" s="996"/>
      <c r="IPU425" s="490"/>
      <c r="IPV425" s="996"/>
      <c r="IPW425" s="996"/>
      <c r="IPX425" s="996"/>
      <c r="IPY425" s="996"/>
      <c r="IPZ425" s="996"/>
      <c r="IQA425" s="996"/>
      <c r="IQB425" s="996"/>
      <c r="IQC425" s="490"/>
      <c r="IQD425" s="996"/>
      <c r="IQE425" s="996"/>
      <c r="IQF425" s="996"/>
      <c r="IQG425" s="996"/>
      <c r="IQH425" s="996"/>
      <c r="IQI425" s="996"/>
      <c r="IQJ425" s="996"/>
      <c r="IQK425" s="490"/>
      <c r="IQL425" s="996"/>
      <c r="IQM425" s="996"/>
      <c r="IQN425" s="996"/>
      <c r="IQO425" s="996"/>
      <c r="IQP425" s="996"/>
      <c r="IQQ425" s="996"/>
      <c r="IQR425" s="996"/>
      <c r="IQS425" s="490"/>
      <c r="IQT425" s="996"/>
      <c r="IQU425" s="996"/>
      <c r="IQV425" s="996"/>
      <c r="IQW425" s="996"/>
      <c r="IQX425" s="996"/>
      <c r="IQY425" s="996"/>
      <c r="IQZ425" s="996"/>
      <c r="IRA425" s="490"/>
      <c r="IRB425" s="996"/>
      <c r="IRC425" s="996"/>
      <c r="IRD425" s="996"/>
      <c r="IRE425" s="996"/>
      <c r="IRF425" s="996"/>
      <c r="IRG425" s="996"/>
      <c r="IRH425" s="996"/>
      <c r="IRI425" s="490"/>
      <c r="IRJ425" s="996"/>
      <c r="IRK425" s="996"/>
      <c r="IRL425" s="996"/>
      <c r="IRM425" s="996"/>
      <c r="IRN425" s="996"/>
      <c r="IRO425" s="996"/>
      <c r="IRP425" s="996"/>
      <c r="IRQ425" s="490"/>
      <c r="IRR425" s="996"/>
      <c r="IRS425" s="996"/>
      <c r="IRT425" s="996"/>
      <c r="IRU425" s="996"/>
      <c r="IRV425" s="996"/>
      <c r="IRW425" s="996"/>
      <c r="IRX425" s="996"/>
      <c r="IRY425" s="490"/>
      <c r="IRZ425" s="996"/>
      <c r="ISA425" s="996"/>
      <c r="ISB425" s="996"/>
      <c r="ISC425" s="996"/>
      <c r="ISD425" s="996"/>
      <c r="ISE425" s="996"/>
      <c r="ISF425" s="996"/>
      <c r="ISG425" s="490"/>
      <c r="ISH425" s="996"/>
      <c r="ISI425" s="996"/>
      <c r="ISJ425" s="996"/>
      <c r="ISK425" s="996"/>
      <c r="ISL425" s="996"/>
      <c r="ISM425" s="996"/>
      <c r="ISN425" s="996"/>
      <c r="ISO425" s="490"/>
      <c r="ISP425" s="996"/>
      <c r="ISQ425" s="996"/>
      <c r="ISR425" s="996"/>
      <c r="ISS425" s="996"/>
      <c r="IST425" s="996"/>
      <c r="ISU425" s="996"/>
      <c r="ISV425" s="996"/>
      <c r="ISW425" s="490"/>
      <c r="ISX425" s="996"/>
      <c r="ISY425" s="996"/>
      <c r="ISZ425" s="996"/>
      <c r="ITA425" s="996"/>
      <c r="ITB425" s="996"/>
      <c r="ITC425" s="996"/>
      <c r="ITD425" s="996"/>
      <c r="ITE425" s="490"/>
      <c r="ITF425" s="996"/>
      <c r="ITG425" s="996"/>
      <c r="ITH425" s="996"/>
      <c r="ITI425" s="996"/>
      <c r="ITJ425" s="996"/>
      <c r="ITK425" s="996"/>
      <c r="ITL425" s="996"/>
      <c r="ITM425" s="490"/>
      <c r="ITN425" s="996"/>
      <c r="ITO425" s="996"/>
      <c r="ITP425" s="996"/>
      <c r="ITQ425" s="996"/>
      <c r="ITR425" s="996"/>
      <c r="ITS425" s="996"/>
      <c r="ITT425" s="996"/>
      <c r="ITU425" s="490"/>
      <c r="ITV425" s="996"/>
      <c r="ITW425" s="996"/>
      <c r="ITX425" s="996"/>
      <c r="ITY425" s="996"/>
      <c r="ITZ425" s="996"/>
      <c r="IUA425" s="996"/>
      <c r="IUB425" s="996"/>
      <c r="IUC425" s="490"/>
      <c r="IUD425" s="996"/>
      <c r="IUE425" s="996"/>
      <c r="IUF425" s="996"/>
      <c r="IUG425" s="996"/>
      <c r="IUH425" s="996"/>
      <c r="IUI425" s="996"/>
      <c r="IUJ425" s="996"/>
      <c r="IUK425" s="490"/>
      <c r="IUL425" s="996"/>
      <c r="IUM425" s="996"/>
      <c r="IUN425" s="996"/>
      <c r="IUO425" s="996"/>
      <c r="IUP425" s="996"/>
      <c r="IUQ425" s="996"/>
      <c r="IUR425" s="996"/>
      <c r="IUS425" s="490"/>
      <c r="IUT425" s="996"/>
      <c r="IUU425" s="996"/>
      <c r="IUV425" s="996"/>
      <c r="IUW425" s="996"/>
      <c r="IUX425" s="996"/>
      <c r="IUY425" s="996"/>
      <c r="IUZ425" s="996"/>
      <c r="IVA425" s="490"/>
      <c r="IVB425" s="996"/>
      <c r="IVC425" s="996"/>
      <c r="IVD425" s="996"/>
      <c r="IVE425" s="996"/>
      <c r="IVF425" s="996"/>
      <c r="IVG425" s="996"/>
      <c r="IVH425" s="996"/>
      <c r="IVI425" s="490"/>
      <c r="IVJ425" s="996"/>
      <c r="IVK425" s="996"/>
      <c r="IVL425" s="996"/>
      <c r="IVM425" s="996"/>
      <c r="IVN425" s="996"/>
      <c r="IVO425" s="996"/>
      <c r="IVP425" s="996"/>
      <c r="IVQ425" s="490"/>
      <c r="IVR425" s="996"/>
      <c r="IVS425" s="996"/>
      <c r="IVT425" s="996"/>
      <c r="IVU425" s="996"/>
      <c r="IVV425" s="996"/>
      <c r="IVW425" s="996"/>
      <c r="IVX425" s="996"/>
      <c r="IVY425" s="490"/>
      <c r="IVZ425" s="996"/>
      <c r="IWA425" s="996"/>
      <c r="IWB425" s="996"/>
      <c r="IWC425" s="996"/>
      <c r="IWD425" s="996"/>
      <c r="IWE425" s="996"/>
      <c r="IWF425" s="996"/>
      <c r="IWG425" s="490"/>
      <c r="IWH425" s="996"/>
      <c r="IWI425" s="996"/>
      <c r="IWJ425" s="996"/>
      <c r="IWK425" s="996"/>
      <c r="IWL425" s="996"/>
      <c r="IWM425" s="996"/>
      <c r="IWN425" s="996"/>
      <c r="IWO425" s="490"/>
      <c r="IWP425" s="996"/>
      <c r="IWQ425" s="996"/>
      <c r="IWR425" s="996"/>
      <c r="IWS425" s="996"/>
      <c r="IWT425" s="996"/>
      <c r="IWU425" s="996"/>
      <c r="IWV425" s="996"/>
      <c r="IWW425" s="490"/>
      <c r="IWX425" s="996"/>
      <c r="IWY425" s="996"/>
      <c r="IWZ425" s="996"/>
      <c r="IXA425" s="996"/>
      <c r="IXB425" s="996"/>
      <c r="IXC425" s="996"/>
      <c r="IXD425" s="996"/>
      <c r="IXE425" s="490"/>
      <c r="IXF425" s="996"/>
      <c r="IXG425" s="996"/>
      <c r="IXH425" s="996"/>
      <c r="IXI425" s="996"/>
      <c r="IXJ425" s="996"/>
      <c r="IXK425" s="996"/>
      <c r="IXL425" s="996"/>
      <c r="IXM425" s="490"/>
      <c r="IXN425" s="996"/>
      <c r="IXO425" s="996"/>
      <c r="IXP425" s="996"/>
      <c r="IXQ425" s="996"/>
      <c r="IXR425" s="996"/>
      <c r="IXS425" s="996"/>
      <c r="IXT425" s="996"/>
      <c r="IXU425" s="490"/>
      <c r="IXV425" s="996"/>
      <c r="IXW425" s="996"/>
      <c r="IXX425" s="996"/>
      <c r="IXY425" s="996"/>
      <c r="IXZ425" s="996"/>
      <c r="IYA425" s="996"/>
      <c r="IYB425" s="996"/>
      <c r="IYC425" s="490"/>
      <c r="IYD425" s="996"/>
      <c r="IYE425" s="996"/>
      <c r="IYF425" s="996"/>
      <c r="IYG425" s="996"/>
      <c r="IYH425" s="996"/>
      <c r="IYI425" s="996"/>
      <c r="IYJ425" s="996"/>
      <c r="IYK425" s="490"/>
      <c r="IYL425" s="996"/>
      <c r="IYM425" s="996"/>
      <c r="IYN425" s="996"/>
      <c r="IYO425" s="996"/>
      <c r="IYP425" s="996"/>
      <c r="IYQ425" s="996"/>
      <c r="IYR425" s="996"/>
      <c r="IYS425" s="490"/>
      <c r="IYT425" s="996"/>
      <c r="IYU425" s="996"/>
      <c r="IYV425" s="996"/>
      <c r="IYW425" s="996"/>
      <c r="IYX425" s="996"/>
      <c r="IYY425" s="996"/>
      <c r="IYZ425" s="996"/>
      <c r="IZA425" s="490"/>
      <c r="IZB425" s="996"/>
      <c r="IZC425" s="996"/>
      <c r="IZD425" s="996"/>
      <c r="IZE425" s="996"/>
      <c r="IZF425" s="996"/>
      <c r="IZG425" s="996"/>
      <c r="IZH425" s="996"/>
      <c r="IZI425" s="490"/>
      <c r="IZJ425" s="996"/>
      <c r="IZK425" s="996"/>
      <c r="IZL425" s="996"/>
      <c r="IZM425" s="996"/>
      <c r="IZN425" s="996"/>
      <c r="IZO425" s="996"/>
      <c r="IZP425" s="996"/>
      <c r="IZQ425" s="490"/>
      <c r="IZR425" s="996"/>
      <c r="IZS425" s="996"/>
      <c r="IZT425" s="996"/>
      <c r="IZU425" s="996"/>
      <c r="IZV425" s="996"/>
      <c r="IZW425" s="996"/>
      <c r="IZX425" s="996"/>
      <c r="IZY425" s="490"/>
      <c r="IZZ425" s="996"/>
      <c r="JAA425" s="996"/>
      <c r="JAB425" s="996"/>
      <c r="JAC425" s="996"/>
      <c r="JAD425" s="996"/>
      <c r="JAE425" s="996"/>
      <c r="JAF425" s="996"/>
      <c r="JAG425" s="490"/>
      <c r="JAH425" s="996"/>
      <c r="JAI425" s="996"/>
      <c r="JAJ425" s="996"/>
      <c r="JAK425" s="996"/>
      <c r="JAL425" s="996"/>
      <c r="JAM425" s="996"/>
      <c r="JAN425" s="996"/>
      <c r="JAO425" s="490"/>
      <c r="JAP425" s="996"/>
      <c r="JAQ425" s="996"/>
      <c r="JAR425" s="996"/>
      <c r="JAS425" s="996"/>
      <c r="JAT425" s="996"/>
      <c r="JAU425" s="996"/>
      <c r="JAV425" s="996"/>
      <c r="JAW425" s="490"/>
      <c r="JAX425" s="996"/>
      <c r="JAY425" s="996"/>
      <c r="JAZ425" s="996"/>
      <c r="JBA425" s="996"/>
      <c r="JBB425" s="996"/>
      <c r="JBC425" s="996"/>
      <c r="JBD425" s="996"/>
      <c r="JBE425" s="490"/>
      <c r="JBF425" s="996"/>
      <c r="JBG425" s="996"/>
      <c r="JBH425" s="996"/>
      <c r="JBI425" s="996"/>
      <c r="JBJ425" s="996"/>
      <c r="JBK425" s="996"/>
      <c r="JBL425" s="996"/>
      <c r="JBM425" s="490"/>
      <c r="JBN425" s="996"/>
      <c r="JBO425" s="996"/>
      <c r="JBP425" s="996"/>
      <c r="JBQ425" s="996"/>
      <c r="JBR425" s="996"/>
      <c r="JBS425" s="996"/>
      <c r="JBT425" s="996"/>
      <c r="JBU425" s="490"/>
      <c r="JBV425" s="996"/>
      <c r="JBW425" s="996"/>
      <c r="JBX425" s="996"/>
      <c r="JBY425" s="996"/>
      <c r="JBZ425" s="996"/>
      <c r="JCA425" s="996"/>
      <c r="JCB425" s="996"/>
      <c r="JCC425" s="490"/>
      <c r="JCD425" s="996"/>
      <c r="JCE425" s="996"/>
      <c r="JCF425" s="996"/>
      <c r="JCG425" s="996"/>
      <c r="JCH425" s="996"/>
      <c r="JCI425" s="996"/>
      <c r="JCJ425" s="996"/>
      <c r="JCK425" s="490"/>
      <c r="JCL425" s="996"/>
      <c r="JCM425" s="996"/>
      <c r="JCN425" s="996"/>
      <c r="JCO425" s="996"/>
      <c r="JCP425" s="996"/>
      <c r="JCQ425" s="996"/>
      <c r="JCR425" s="996"/>
      <c r="JCS425" s="490"/>
      <c r="JCT425" s="996"/>
      <c r="JCU425" s="996"/>
      <c r="JCV425" s="996"/>
      <c r="JCW425" s="996"/>
      <c r="JCX425" s="996"/>
      <c r="JCY425" s="996"/>
      <c r="JCZ425" s="996"/>
      <c r="JDA425" s="490"/>
      <c r="JDB425" s="996"/>
      <c r="JDC425" s="996"/>
      <c r="JDD425" s="996"/>
      <c r="JDE425" s="996"/>
      <c r="JDF425" s="996"/>
      <c r="JDG425" s="996"/>
      <c r="JDH425" s="996"/>
      <c r="JDI425" s="490"/>
      <c r="JDJ425" s="996"/>
      <c r="JDK425" s="996"/>
      <c r="JDL425" s="996"/>
      <c r="JDM425" s="996"/>
      <c r="JDN425" s="996"/>
      <c r="JDO425" s="996"/>
      <c r="JDP425" s="996"/>
      <c r="JDQ425" s="490"/>
      <c r="JDR425" s="996"/>
      <c r="JDS425" s="996"/>
      <c r="JDT425" s="996"/>
      <c r="JDU425" s="996"/>
      <c r="JDV425" s="996"/>
      <c r="JDW425" s="996"/>
      <c r="JDX425" s="996"/>
      <c r="JDY425" s="490"/>
      <c r="JDZ425" s="996"/>
      <c r="JEA425" s="996"/>
      <c r="JEB425" s="996"/>
      <c r="JEC425" s="996"/>
      <c r="JED425" s="996"/>
      <c r="JEE425" s="996"/>
      <c r="JEF425" s="996"/>
      <c r="JEG425" s="490"/>
      <c r="JEH425" s="996"/>
      <c r="JEI425" s="996"/>
      <c r="JEJ425" s="996"/>
      <c r="JEK425" s="996"/>
      <c r="JEL425" s="996"/>
      <c r="JEM425" s="996"/>
      <c r="JEN425" s="996"/>
      <c r="JEO425" s="490"/>
      <c r="JEP425" s="996"/>
      <c r="JEQ425" s="996"/>
      <c r="JER425" s="996"/>
      <c r="JES425" s="996"/>
      <c r="JET425" s="996"/>
      <c r="JEU425" s="996"/>
      <c r="JEV425" s="996"/>
      <c r="JEW425" s="490"/>
      <c r="JEX425" s="996"/>
      <c r="JEY425" s="996"/>
      <c r="JEZ425" s="996"/>
      <c r="JFA425" s="996"/>
      <c r="JFB425" s="996"/>
      <c r="JFC425" s="996"/>
      <c r="JFD425" s="996"/>
      <c r="JFE425" s="490"/>
      <c r="JFF425" s="996"/>
      <c r="JFG425" s="996"/>
      <c r="JFH425" s="996"/>
      <c r="JFI425" s="996"/>
      <c r="JFJ425" s="996"/>
      <c r="JFK425" s="996"/>
      <c r="JFL425" s="996"/>
      <c r="JFM425" s="490"/>
      <c r="JFN425" s="996"/>
      <c r="JFO425" s="996"/>
      <c r="JFP425" s="996"/>
      <c r="JFQ425" s="996"/>
      <c r="JFR425" s="996"/>
      <c r="JFS425" s="996"/>
      <c r="JFT425" s="996"/>
      <c r="JFU425" s="490"/>
      <c r="JFV425" s="996"/>
      <c r="JFW425" s="996"/>
      <c r="JFX425" s="996"/>
      <c r="JFY425" s="996"/>
      <c r="JFZ425" s="996"/>
      <c r="JGA425" s="996"/>
      <c r="JGB425" s="996"/>
      <c r="JGC425" s="490"/>
      <c r="JGD425" s="996"/>
      <c r="JGE425" s="996"/>
      <c r="JGF425" s="996"/>
      <c r="JGG425" s="996"/>
      <c r="JGH425" s="996"/>
      <c r="JGI425" s="996"/>
      <c r="JGJ425" s="996"/>
      <c r="JGK425" s="490"/>
      <c r="JGL425" s="996"/>
      <c r="JGM425" s="996"/>
      <c r="JGN425" s="996"/>
      <c r="JGO425" s="996"/>
      <c r="JGP425" s="996"/>
      <c r="JGQ425" s="996"/>
      <c r="JGR425" s="996"/>
      <c r="JGS425" s="490"/>
      <c r="JGT425" s="996"/>
      <c r="JGU425" s="996"/>
      <c r="JGV425" s="996"/>
      <c r="JGW425" s="996"/>
      <c r="JGX425" s="996"/>
      <c r="JGY425" s="996"/>
      <c r="JGZ425" s="996"/>
      <c r="JHA425" s="490"/>
      <c r="JHB425" s="996"/>
      <c r="JHC425" s="996"/>
      <c r="JHD425" s="996"/>
      <c r="JHE425" s="996"/>
      <c r="JHF425" s="996"/>
      <c r="JHG425" s="996"/>
      <c r="JHH425" s="996"/>
      <c r="JHI425" s="490"/>
      <c r="JHJ425" s="996"/>
      <c r="JHK425" s="996"/>
      <c r="JHL425" s="996"/>
      <c r="JHM425" s="996"/>
      <c r="JHN425" s="996"/>
      <c r="JHO425" s="996"/>
      <c r="JHP425" s="996"/>
      <c r="JHQ425" s="490"/>
      <c r="JHR425" s="996"/>
      <c r="JHS425" s="996"/>
      <c r="JHT425" s="996"/>
      <c r="JHU425" s="996"/>
      <c r="JHV425" s="996"/>
      <c r="JHW425" s="996"/>
      <c r="JHX425" s="996"/>
      <c r="JHY425" s="490"/>
      <c r="JHZ425" s="996"/>
      <c r="JIA425" s="996"/>
      <c r="JIB425" s="996"/>
      <c r="JIC425" s="996"/>
      <c r="JID425" s="996"/>
      <c r="JIE425" s="996"/>
      <c r="JIF425" s="996"/>
      <c r="JIG425" s="490"/>
      <c r="JIH425" s="996"/>
      <c r="JII425" s="996"/>
      <c r="JIJ425" s="996"/>
      <c r="JIK425" s="996"/>
      <c r="JIL425" s="996"/>
      <c r="JIM425" s="996"/>
      <c r="JIN425" s="996"/>
      <c r="JIO425" s="490"/>
      <c r="JIP425" s="996"/>
      <c r="JIQ425" s="996"/>
      <c r="JIR425" s="996"/>
      <c r="JIS425" s="996"/>
      <c r="JIT425" s="996"/>
      <c r="JIU425" s="996"/>
      <c r="JIV425" s="996"/>
      <c r="JIW425" s="490"/>
      <c r="JIX425" s="996"/>
      <c r="JIY425" s="996"/>
      <c r="JIZ425" s="996"/>
      <c r="JJA425" s="996"/>
      <c r="JJB425" s="996"/>
      <c r="JJC425" s="996"/>
      <c r="JJD425" s="996"/>
      <c r="JJE425" s="490"/>
      <c r="JJF425" s="996"/>
      <c r="JJG425" s="996"/>
      <c r="JJH425" s="996"/>
      <c r="JJI425" s="996"/>
      <c r="JJJ425" s="996"/>
      <c r="JJK425" s="996"/>
      <c r="JJL425" s="996"/>
      <c r="JJM425" s="490"/>
      <c r="JJN425" s="996"/>
      <c r="JJO425" s="996"/>
      <c r="JJP425" s="996"/>
      <c r="JJQ425" s="996"/>
      <c r="JJR425" s="996"/>
      <c r="JJS425" s="996"/>
      <c r="JJT425" s="996"/>
      <c r="JJU425" s="490"/>
      <c r="JJV425" s="996"/>
      <c r="JJW425" s="996"/>
      <c r="JJX425" s="996"/>
      <c r="JJY425" s="996"/>
      <c r="JJZ425" s="996"/>
      <c r="JKA425" s="996"/>
      <c r="JKB425" s="996"/>
      <c r="JKC425" s="490"/>
      <c r="JKD425" s="996"/>
      <c r="JKE425" s="996"/>
      <c r="JKF425" s="996"/>
      <c r="JKG425" s="996"/>
      <c r="JKH425" s="996"/>
      <c r="JKI425" s="996"/>
      <c r="JKJ425" s="996"/>
      <c r="JKK425" s="490"/>
      <c r="JKL425" s="996"/>
      <c r="JKM425" s="996"/>
      <c r="JKN425" s="996"/>
      <c r="JKO425" s="996"/>
      <c r="JKP425" s="996"/>
      <c r="JKQ425" s="996"/>
      <c r="JKR425" s="996"/>
      <c r="JKS425" s="490"/>
      <c r="JKT425" s="996"/>
      <c r="JKU425" s="996"/>
      <c r="JKV425" s="996"/>
      <c r="JKW425" s="996"/>
      <c r="JKX425" s="996"/>
      <c r="JKY425" s="996"/>
      <c r="JKZ425" s="996"/>
      <c r="JLA425" s="490"/>
      <c r="JLB425" s="996"/>
      <c r="JLC425" s="996"/>
      <c r="JLD425" s="996"/>
      <c r="JLE425" s="996"/>
      <c r="JLF425" s="996"/>
      <c r="JLG425" s="996"/>
      <c r="JLH425" s="996"/>
      <c r="JLI425" s="490"/>
      <c r="JLJ425" s="996"/>
      <c r="JLK425" s="996"/>
      <c r="JLL425" s="996"/>
      <c r="JLM425" s="996"/>
      <c r="JLN425" s="996"/>
      <c r="JLO425" s="996"/>
      <c r="JLP425" s="996"/>
      <c r="JLQ425" s="490"/>
      <c r="JLR425" s="996"/>
      <c r="JLS425" s="996"/>
      <c r="JLT425" s="996"/>
      <c r="JLU425" s="996"/>
      <c r="JLV425" s="996"/>
      <c r="JLW425" s="996"/>
      <c r="JLX425" s="996"/>
      <c r="JLY425" s="490"/>
      <c r="JLZ425" s="996"/>
      <c r="JMA425" s="996"/>
      <c r="JMB425" s="996"/>
      <c r="JMC425" s="996"/>
      <c r="JMD425" s="996"/>
      <c r="JME425" s="996"/>
      <c r="JMF425" s="996"/>
      <c r="JMG425" s="490"/>
      <c r="JMH425" s="996"/>
      <c r="JMI425" s="996"/>
      <c r="JMJ425" s="996"/>
      <c r="JMK425" s="996"/>
      <c r="JML425" s="996"/>
      <c r="JMM425" s="996"/>
      <c r="JMN425" s="996"/>
      <c r="JMO425" s="490"/>
      <c r="JMP425" s="996"/>
      <c r="JMQ425" s="996"/>
      <c r="JMR425" s="996"/>
      <c r="JMS425" s="996"/>
      <c r="JMT425" s="996"/>
      <c r="JMU425" s="996"/>
      <c r="JMV425" s="996"/>
      <c r="JMW425" s="490"/>
      <c r="JMX425" s="996"/>
      <c r="JMY425" s="996"/>
      <c r="JMZ425" s="996"/>
      <c r="JNA425" s="996"/>
      <c r="JNB425" s="996"/>
      <c r="JNC425" s="996"/>
      <c r="JND425" s="996"/>
      <c r="JNE425" s="490"/>
      <c r="JNF425" s="996"/>
      <c r="JNG425" s="996"/>
      <c r="JNH425" s="996"/>
      <c r="JNI425" s="996"/>
      <c r="JNJ425" s="996"/>
      <c r="JNK425" s="996"/>
      <c r="JNL425" s="996"/>
      <c r="JNM425" s="490"/>
      <c r="JNN425" s="996"/>
      <c r="JNO425" s="996"/>
      <c r="JNP425" s="996"/>
      <c r="JNQ425" s="996"/>
      <c r="JNR425" s="996"/>
      <c r="JNS425" s="996"/>
      <c r="JNT425" s="996"/>
      <c r="JNU425" s="490"/>
      <c r="JNV425" s="996"/>
      <c r="JNW425" s="996"/>
      <c r="JNX425" s="996"/>
      <c r="JNY425" s="996"/>
      <c r="JNZ425" s="996"/>
      <c r="JOA425" s="996"/>
      <c r="JOB425" s="996"/>
      <c r="JOC425" s="490"/>
      <c r="JOD425" s="996"/>
      <c r="JOE425" s="996"/>
      <c r="JOF425" s="996"/>
      <c r="JOG425" s="996"/>
      <c r="JOH425" s="996"/>
      <c r="JOI425" s="996"/>
      <c r="JOJ425" s="996"/>
      <c r="JOK425" s="490"/>
      <c r="JOL425" s="996"/>
      <c r="JOM425" s="996"/>
      <c r="JON425" s="996"/>
      <c r="JOO425" s="996"/>
      <c r="JOP425" s="996"/>
      <c r="JOQ425" s="996"/>
      <c r="JOR425" s="996"/>
      <c r="JOS425" s="490"/>
      <c r="JOT425" s="996"/>
      <c r="JOU425" s="996"/>
      <c r="JOV425" s="996"/>
      <c r="JOW425" s="996"/>
      <c r="JOX425" s="996"/>
      <c r="JOY425" s="996"/>
      <c r="JOZ425" s="996"/>
      <c r="JPA425" s="490"/>
      <c r="JPB425" s="996"/>
      <c r="JPC425" s="996"/>
      <c r="JPD425" s="996"/>
      <c r="JPE425" s="996"/>
      <c r="JPF425" s="996"/>
      <c r="JPG425" s="996"/>
      <c r="JPH425" s="996"/>
      <c r="JPI425" s="490"/>
      <c r="JPJ425" s="996"/>
      <c r="JPK425" s="996"/>
      <c r="JPL425" s="996"/>
      <c r="JPM425" s="996"/>
      <c r="JPN425" s="996"/>
      <c r="JPO425" s="996"/>
      <c r="JPP425" s="996"/>
      <c r="JPQ425" s="490"/>
      <c r="JPR425" s="996"/>
      <c r="JPS425" s="996"/>
      <c r="JPT425" s="996"/>
      <c r="JPU425" s="996"/>
      <c r="JPV425" s="996"/>
      <c r="JPW425" s="996"/>
      <c r="JPX425" s="996"/>
      <c r="JPY425" s="490"/>
      <c r="JPZ425" s="996"/>
      <c r="JQA425" s="996"/>
      <c r="JQB425" s="996"/>
      <c r="JQC425" s="996"/>
      <c r="JQD425" s="996"/>
      <c r="JQE425" s="996"/>
      <c r="JQF425" s="996"/>
      <c r="JQG425" s="490"/>
      <c r="JQH425" s="996"/>
      <c r="JQI425" s="996"/>
      <c r="JQJ425" s="996"/>
      <c r="JQK425" s="996"/>
      <c r="JQL425" s="996"/>
      <c r="JQM425" s="996"/>
      <c r="JQN425" s="996"/>
      <c r="JQO425" s="490"/>
      <c r="JQP425" s="996"/>
      <c r="JQQ425" s="996"/>
      <c r="JQR425" s="996"/>
      <c r="JQS425" s="996"/>
      <c r="JQT425" s="996"/>
      <c r="JQU425" s="996"/>
      <c r="JQV425" s="996"/>
      <c r="JQW425" s="490"/>
      <c r="JQX425" s="996"/>
      <c r="JQY425" s="996"/>
      <c r="JQZ425" s="996"/>
      <c r="JRA425" s="996"/>
      <c r="JRB425" s="996"/>
      <c r="JRC425" s="996"/>
      <c r="JRD425" s="996"/>
      <c r="JRE425" s="490"/>
      <c r="JRF425" s="996"/>
      <c r="JRG425" s="996"/>
      <c r="JRH425" s="996"/>
      <c r="JRI425" s="996"/>
      <c r="JRJ425" s="996"/>
      <c r="JRK425" s="996"/>
      <c r="JRL425" s="996"/>
      <c r="JRM425" s="490"/>
      <c r="JRN425" s="996"/>
      <c r="JRO425" s="996"/>
      <c r="JRP425" s="996"/>
      <c r="JRQ425" s="996"/>
      <c r="JRR425" s="996"/>
      <c r="JRS425" s="996"/>
      <c r="JRT425" s="996"/>
      <c r="JRU425" s="490"/>
      <c r="JRV425" s="996"/>
      <c r="JRW425" s="996"/>
      <c r="JRX425" s="996"/>
      <c r="JRY425" s="996"/>
      <c r="JRZ425" s="996"/>
      <c r="JSA425" s="996"/>
      <c r="JSB425" s="996"/>
      <c r="JSC425" s="490"/>
      <c r="JSD425" s="996"/>
      <c r="JSE425" s="996"/>
      <c r="JSF425" s="996"/>
      <c r="JSG425" s="996"/>
      <c r="JSH425" s="996"/>
      <c r="JSI425" s="996"/>
      <c r="JSJ425" s="996"/>
      <c r="JSK425" s="490"/>
      <c r="JSL425" s="996"/>
      <c r="JSM425" s="996"/>
      <c r="JSN425" s="996"/>
      <c r="JSO425" s="996"/>
      <c r="JSP425" s="996"/>
      <c r="JSQ425" s="996"/>
      <c r="JSR425" s="996"/>
      <c r="JSS425" s="490"/>
      <c r="JST425" s="996"/>
      <c r="JSU425" s="996"/>
      <c r="JSV425" s="996"/>
      <c r="JSW425" s="996"/>
      <c r="JSX425" s="996"/>
      <c r="JSY425" s="996"/>
      <c r="JSZ425" s="996"/>
      <c r="JTA425" s="490"/>
      <c r="JTB425" s="996"/>
      <c r="JTC425" s="996"/>
      <c r="JTD425" s="996"/>
      <c r="JTE425" s="996"/>
      <c r="JTF425" s="996"/>
      <c r="JTG425" s="996"/>
      <c r="JTH425" s="996"/>
      <c r="JTI425" s="490"/>
      <c r="JTJ425" s="996"/>
      <c r="JTK425" s="996"/>
      <c r="JTL425" s="996"/>
      <c r="JTM425" s="996"/>
      <c r="JTN425" s="996"/>
      <c r="JTO425" s="996"/>
      <c r="JTP425" s="996"/>
      <c r="JTQ425" s="490"/>
      <c r="JTR425" s="996"/>
      <c r="JTS425" s="996"/>
      <c r="JTT425" s="996"/>
      <c r="JTU425" s="996"/>
      <c r="JTV425" s="996"/>
      <c r="JTW425" s="996"/>
      <c r="JTX425" s="996"/>
      <c r="JTY425" s="490"/>
      <c r="JTZ425" s="996"/>
      <c r="JUA425" s="996"/>
      <c r="JUB425" s="996"/>
      <c r="JUC425" s="996"/>
      <c r="JUD425" s="996"/>
      <c r="JUE425" s="996"/>
      <c r="JUF425" s="996"/>
      <c r="JUG425" s="490"/>
      <c r="JUH425" s="996"/>
      <c r="JUI425" s="996"/>
      <c r="JUJ425" s="996"/>
      <c r="JUK425" s="996"/>
      <c r="JUL425" s="996"/>
      <c r="JUM425" s="996"/>
      <c r="JUN425" s="996"/>
      <c r="JUO425" s="490"/>
      <c r="JUP425" s="996"/>
      <c r="JUQ425" s="996"/>
      <c r="JUR425" s="996"/>
      <c r="JUS425" s="996"/>
      <c r="JUT425" s="996"/>
      <c r="JUU425" s="996"/>
      <c r="JUV425" s="996"/>
      <c r="JUW425" s="490"/>
      <c r="JUX425" s="996"/>
      <c r="JUY425" s="996"/>
      <c r="JUZ425" s="996"/>
      <c r="JVA425" s="996"/>
      <c r="JVB425" s="996"/>
      <c r="JVC425" s="996"/>
      <c r="JVD425" s="996"/>
      <c r="JVE425" s="490"/>
      <c r="JVF425" s="996"/>
      <c r="JVG425" s="996"/>
      <c r="JVH425" s="996"/>
      <c r="JVI425" s="996"/>
      <c r="JVJ425" s="996"/>
      <c r="JVK425" s="996"/>
      <c r="JVL425" s="996"/>
      <c r="JVM425" s="490"/>
      <c r="JVN425" s="996"/>
      <c r="JVO425" s="996"/>
      <c r="JVP425" s="996"/>
      <c r="JVQ425" s="996"/>
      <c r="JVR425" s="996"/>
      <c r="JVS425" s="996"/>
      <c r="JVT425" s="996"/>
      <c r="JVU425" s="490"/>
      <c r="JVV425" s="996"/>
      <c r="JVW425" s="996"/>
      <c r="JVX425" s="996"/>
      <c r="JVY425" s="996"/>
      <c r="JVZ425" s="996"/>
      <c r="JWA425" s="996"/>
      <c r="JWB425" s="996"/>
      <c r="JWC425" s="490"/>
      <c r="JWD425" s="996"/>
      <c r="JWE425" s="996"/>
      <c r="JWF425" s="996"/>
      <c r="JWG425" s="996"/>
      <c r="JWH425" s="996"/>
      <c r="JWI425" s="996"/>
      <c r="JWJ425" s="996"/>
      <c r="JWK425" s="490"/>
      <c r="JWL425" s="996"/>
      <c r="JWM425" s="996"/>
      <c r="JWN425" s="996"/>
      <c r="JWO425" s="996"/>
      <c r="JWP425" s="996"/>
      <c r="JWQ425" s="996"/>
      <c r="JWR425" s="996"/>
      <c r="JWS425" s="490"/>
      <c r="JWT425" s="996"/>
      <c r="JWU425" s="996"/>
      <c r="JWV425" s="996"/>
      <c r="JWW425" s="996"/>
      <c r="JWX425" s="996"/>
      <c r="JWY425" s="996"/>
      <c r="JWZ425" s="996"/>
      <c r="JXA425" s="490"/>
      <c r="JXB425" s="996"/>
      <c r="JXC425" s="996"/>
      <c r="JXD425" s="996"/>
      <c r="JXE425" s="996"/>
      <c r="JXF425" s="996"/>
      <c r="JXG425" s="996"/>
      <c r="JXH425" s="996"/>
      <c r="JXI425" s="490"/>
      <c r="JXJ425" s="996"/>
      <c r="JXK425" s="996"/>
      <c r="JXL425" s="996"/>
      <c r="JXM425" s="996"/>
      <c r="JXN425" s="996"/>
      <c r="JXO425" s="996"/>
      <c r="JXP425" s="996"/>
      <c r="JXQ425" s="490"/>
      <c r="JXR425" s="996"/>
      <c r="JXS425" s="996"/>
      <c r="JXT425" s="996"/>
      <c r="JXU425" s="996"/>
      <c r="JXV425" s="996"/>
      <c r="JXW425" s="996"/>
      <c r="JXX425" s="996"/>
      <c r="JXY425" s="490"/>
      <c r="JXZ425" s="996"/>
      <c r="JYA425" s="996"/>
      <c r="JYB425" s="996"/>
      <c r="JYC425" s="996"/>
      <c r="JYD425" s="996"/>
      <c r="JYE425" s="996"/>
      <c r="JYF425" s="996"/>
      <c r="JYG425" s="490"/>
      <c r="JYH425" s="996"/>
      <c r="JYI425" s="996"/>
      <c r="JYJ425" s="996"/>
      <c r="JYK425" s="996"/>
      <c r="JYL425" s="996"/>
      <c r="JYM425" s="996"/>
      <c r="JYN425" s="996"/>
      <c r="JYO425" s="490"/>
      <c r="JYP425" s="996"/>
      <c r="JYQ425" s="996"/>
      <c r="JYR425" s="996"/>
      <c r="JYS425" s="996"/>
      <c r="JYT425" s="996"/>
      <c r="JYU425" s="996"/>
      <c r="JYV425" s="996"/>
      <c r="JYW425" s="490"/>
      <c r="JYX425" s="996"/>
      <c r="JYY425" s="996"/>
      <c r="JYZ425" s="996"/>
      <c r="JZA425" s="996"/>
      <c r="JZB425" s="996"/>
      <c r="JZC425" s="996"/>
      <c r="JZD425" s="996"/>
      <c r="JZE425" s="490"/>
      <c r="JZF425" s="996"/>
      <c r="JZG425" s="996"/>
      <c r="JZH425" s="996"/>
      <c r="JZI425" s="996"/>
      <c r="JZJ425" s="996"/>
      <c r="JZK425" s="996"/>
      <c r="JZL425" s="996"/>
      <c r="JZM425" s="490"/>
      <c r="JZN425" s="996"/>
      <c r="JZO425" s="996"/>
      <c r="JZP425" s="996"/>
      <c r="JZQ425" s="996"/>
      <c r="JZR425" s="996"/>
      <c r="JZS425" s="996"/>
      <c r="JZT425" s="996"/>
      <c r="JZU425" s="490"/>
      <c r="JZV425" s="996"/>
      <c r="JZW425" s="996"/>
      <c r="JZX425" s="996"/>
      <c r="JZY425" s="996"/>
      <c r="JZZ425" s="996"/>
      <c r="KAA425" s="996"/>
      <c r="KAB425" s="996"/>
      <c r="KAC425" s="490"/>
      <c r="KAD425" s="996"/>
      <c r="KAE425" s="996"/>
      <c r="KAF425" s="996"/>
      <c r="KAG425" s="996"/>
      <c r="KAH425" s="996"/>
      <c r="KAI425" s="996"/>
      <c r="KAJ425" s="996"/>
      <c r="KAK425" s="490"/>
      <c r="KAL425" s="996"/>
      <c r="KAM425" s="996"/>
      <c r="KAN425" s="996"/>
      <c r="KAO425" s="996"/>
      <c r="KAP425" s="996"/>
      <c r="KAQ425" s="996"/>
      <c r="KAR425" s="996"/>
      <c r="KAS425" s="490"/>
      <c r="KAT425" s="996"/>
      <c r="KAU425" s="996"/>
      <c r="KAV425" s="996"/>
      <c r="KAW425" s="996"/>
      <c r="KAX425" s="996"/>
      <c r="KAY425" s="996"/>
      <c r="KAZ425" s="996"/>
      <c r="KBA425" s="490"/>
      <c r="KBB425" s="996"/>
      <c r="KBC425" s="996"/>
      <c r="KBD425" s="996"/>
      <c r="KBE425" s="996"/>
      <c r="KBF425" s="996"/>
      <c r="KBG425" s="996"/>
      <c r="KBH425" s="996"/>
      <c r="KBI425" s="490"/>
      <c r="KBJ425" s="996"/>
      <c r="KBK425" s="996"/>
      <c r="KBL425" s="996"/>
      <c r="KBM425" s="996"/>
      <c r="KBN425" s="996"/>
      <c r="KBO425" s="996"/>
      <c r="KBP425" s="996"/>
      <c r="KBQ425" s="490"/>
      <c r="KBR425" s="996"/>
      <c r="KBS425" s="996"/>
      <c r="KBT425" s="996"/>
      <c r="KBU425" s="996"/>
      <c r="KBV425" s="996"/>
      <c r="KBW425" s="996"/>
      <c r="KBX425" s="996"/>
      <c r="KBY425" s="490"/>
      <c r="KBZ425" s="996"/>
      <c r="KCA425" s="996"/>
      <c r="KCB425" s="996"/>
      <c r="KCC425" s="996"/>
      <c r="KCD425" s="996"/>
      <c r="KCE425" s="996"/>
      <c r="KCF425" s="996"/>
      <c r="KCG425" s="490"/>
      <c r="KCH425" s="996"/>
      <c r="KCI425" s="996"/>
      <c r="KCJ425" s="996"/>
      <c r="KCK425" s="996"/>
      <c r="KCL425" s="996"/>
      <c r="KCM425" s="996"/>
      <c r="KCN425" s="996"/>
      <c r="KCO425" s="490"/>
      <c r="KCP425" s="996"/>
      <c r="KCQ425" s="996"/>
      <c r="KCR425" s="996"/>
      <c r="KCS425" s="996"/>
      <c r="KCT425" s="996"/>
      <c r="KCU425" s="996"/>
      <c r="KCV425" s="996"/>
      <c r="KCW425" s="490"/>
      <c r="KCX425" s="996"/>
      <c r="KCY425" s="996"/>
      <c r="KCZ425" s="996"/>
      <c r="KDA425" s="996"/>
      <c r="KDB425" s="996"/>
      <c r="KDC425" s="996"/>
      <c r="KDD425" s="996"/>
      <c r="KDE425" s="490"/>
      <c r="KDF425" s="996"/>
      <c r="KDG425" s="996"/>
      <c r="KDH425" s="996"/>
      <c r="KDI425" s="996"/>
      <c r="KDJ425" s="996"/>
      <c r="KDK425" s="996"/>
      <c r="KDL425" s="996"/>
      <c r="KDM425" s="490"/>
      <c r="KDN425" s="996"/>
      <c r="KDO425" s="996"/>
      <c r="KDP425" s="996"/>
      <c r="KDQ425" s="996"/>
      <c r="KDR425" s="996"/>
      <c r="KDS425" s="996"/>
      <c r="KDT425" s="996"/>
      <c r="KDU425" s="490"/>
      <c r="KDV425" s="996"/>
      <c r="KDW425" s="996"/>
      <c r="KDX425" s="996"/>
      <c r="KDY425" s="996"/>
      <c r="KDZ425" s="996"/>
      <c r="KEA425" s="996"/>
      <c r="KEB425" s="996"/>
      <c r="KEC425" s="490"/>
      <c r="KED425" s="996"/>
      <c r="KEE425" s="996"/>
      <c r="KEF425" s="996"/>
      <c r="KEG425" s="996"/>
      <c r="KEH425" s="996"/>
      <c r="KEI425" s="996"/>
      <c r="KEJ425" s="996"/>
      <c r="KEK425" s="490"/>
      <c r="KEL425" s="996"/>
      <c r="KEM425" s="996"/>
      <c r="KEN425" s="996"/>
      <c r="KEO425" s="996"/>
      <c r="KEP425" s="996"/>
      <c r="KEQ425" s="996"/>
      <c r="KER425" s="996"/>
      <c r="KES425" s="490"/>
      <c r="KET425" s="996"/>
      <c r="KEU425" s="996"/>
      <c r="KEV425" s="996"/>
      <c r="KEW425" s="996"/>
      <c r="KEX425" s="996"/>
      <c r="KEY425" s="996"/>
      <c r="KEZ425" s="996"/>
      <c r="KFA425" s="490"/>
      <c r="KFB425" s="996"/>
      <c r="KFC425" s="996"/>
      <c r="KFD425" s="996"/>
      <c r="KFE425" s="996"/>
      <c r="KFF425" s="996"/>
      <c r="KFG425" s="996"/>
      <c r="KFH425" s="996"/>
      <c r="KFI425" s="490"/>
      <c r="KFJ425" s="996"/>
      <c r="KFK425" s="996"/>
      <c r="KFL425" s="996"/>
      <c r="KFM425" s="996"/>
      <c r="KFN425" s="996"/>
      <c r="KFO425" s="996"/>
      <c r="KFP425" s="996"/>
      <c r="KFQ425" s="490"/>
      <c r="KFR425" s="996"/>
      <c r="KFS425" s="996"/>
      <c r="KFT425" s="996"/>
      <c r="KFU425" s="996"/>
      <c r="KFV425" s="996"/>
      <c r="KFW425" s="996"/>
      <c r="KFX425" s="996"/>
      <c r="KFY425" s="490"/>
      <c r="KFZ425" s="996"/>
      <c r="KGA425" s="996"/>
      <c r="KGB425" s="996"/>
      <c r="KGC425" s="996"/>
      <c r="KGD425" s="996"/>
      <c r="KGE425" s="996"/>
      <c r="KGF425" s="996"/>
      <c r="KGG425" s="490"/>
      <c r="KGH425" s="996"/>
      <c r="KGI425" s="996"/>
      <c r="KGJ425" s="996"/>
      <c r="KGK425" s="996"/>
      <c r="KGL425" s="996"/>
      <c r="KGM425" s="996"/>
      <c r="KGN425" s="996"/>
      <c r="KGO425" s="490"/>
      <c r="KGP425" s="996"/>
      <c r="KGQ425" s="996"/>
      <c r="KGR425" s="996"/>
      <c r="KGS425" s="996"/>
      <c r="KGT425" s="996"/>
      <c r="KGU425" s="996"/>
      <c r="KGV425" s="996"/>
      <c r="KGW425" s="490"/>
      <c r="KGX425" s="996"/>
      <c r="KGY425" s="996"/>
      <c r="KGZ425" s="996"/>
      <c r="KHA425" s="996"/>
      <c r="KHB425" s="996"/>
      <c r="KHC425" s="996"/>
      <c r="KHD425" s="996"/>
      <c r="KHE425" s="490"/>
      <c r="KHF425" s="996"/>
      <c r="KHG425" s="996"/>
      <c r="KHH425" s="996"/>
      <c r="KHI425" s="996"/>
      <c r="KHJ425" s="996"/>
      <c r="KHK425" s="996"/>
      <c r="KHL425" s="996"/>
      <c r="KHM425" s="490"/>
      <c r="KHN425" s="996"/>
      <c r="KHO425" s="996"/>
      <c r="KHP425" s="996"/>
      <c r="KHQ425" s="996"/>
      <c r="KHR425" s="996"/>
      <c r="KHS425" s="996"/>
      <c r="KHT425" s="996"/>
      <c r="KHU425" s="490"/>
      <c r="KHV425" s="996"/>
      <c r="KHW425" s="996"/>
      <c r="KHX425" s="996"/>
      <c r="KHY425" s="996"/>
      <c r="KHZ425" s="996"/>
      <c r="KIA425" s="996"/>
      <c r="KIB425" s="996"/>
      <c r="KIC425" s="490"/>
      <c r="KID425" s="996"/>
      <c r="KIE425" s="996"/>
      <c r="KIF425" s="996"/>
      <c r="KIG425" s="996"/>
      <c r="KIH425" s="996"/>
      <c r="KII425" s="996"/>
      <c r="KIJ425" s="996"/>
      <c r="KIK425" s="490"/>
      <c r="KIL425" s="996"/>
      <c r="KIM425" s="996"/>
      <c r="KIN425" s="996"/>
      <c r="KIO425" s="996"/>
      <c r="KIP425" s="996"/>
      <c r="KIQ425" s="996"/>
      <c r="KIR425" s="996"/>
      <c r="KIS425" s="490"/>
      <c r="KIT425" s="996"/>
      <c r="KIU425" s="996"/>
      <c r="KIV425" s="996"/>
      <c r="KIW425" s="996"/>
      <c r="KIX425" s="996"/>
      <c r="KIY425" s="996"/>
      <c r="KIZ425" s="996"/>
      <c r="KJA425" s="490"/>
      <c r="KJB425" s="996"/>
      <c r="KJC425" s="996"/>
      <c r="KJD425" s="996"/>
      <c r="KJE425" s="996"/>
      <c r="KJF425" s="996"/>
      <c r="KJG425" s="996"/>
      <c r="KJH425" s="996"/>
      <c r="KJI425" s="490"/>
      <c r="KJJ425" s="996"/>
      <c r="KJK425" s="996"/>
      <c r="KJL425" s="996"/>
      <c r="KJM425" s="996"/>
      <c r="KJN425" s="996"/>
      <c r="KJO425" s="996"/>
      <c r="KJP425" s="996"/>
      <c r="KJQ425" s="490"/>
      <c r="KJR425" s="996"/>
      <c r="KJS425" s="996"/>
      <c r="KJT425" s="996"/>
      <c r="KJU425" s="996"/>
      <c r="KJV425" s="996"/>
      <c r="KJW425" s="996"/>
      <c r="KJX425" s="996"/>
      <c r="KJY425" s="490"/>
      <c r="KJZ425" s="996"/>
      <c r="KKA425" s="996"/>
      <c r="KKB425" s="996"/>
      <c r="KKC425" s="996"/>
      <c r="KKD425" s="996"/>
      <c r="KKE425" s="996"/>
      <c r="KKF425" s="996"/>
      <c r="KKG425" s="490"/>
      <c r="KKH425" s="996"/>
      <c r="KKI425" s="996"/>
      <c r="KKJ425" s="996"/>
      <c r="KKK425" s="996"/>
      <c r="KKL425" s="996"/>
      <c r="KKM425" s="996"/>
      <c r="KKN425" s="996"/>
      <c r="KKO425" s="490"/>
      <c r="KKP425" s="996"/>
      <c r="KKQ425" s="996"/>
      <c r="KKR425" s="996"/>
      <c r="KKS425" s="996"/>
      <c r="KKT425" s="996"/>
      <c r="KKU425" s="996"/>
      <c r="KKV425" s="996"/>
      <c r="KKW425" s="490"/>
      <c r="KKX425" s="996"/>
      <c r="KKY425" s="996"/>
      <c r="KKZ425" s="996"/>
      <c r="KLA425" s="996"/>
      <c r="KLB425" s="996"/>
      <c r="KLC425" s="996"/>
      <c r="KLD425" s="996"/>
      <c r="KLE425" s="490"/>
      <c r="KLF425" s="996"/>
      <c r="KLG425" s="996"/>
      <c r="KLH425" s="996"/>
      <c r="KLI425" s="996"/>
      <c r="KLJ425" s="996"/>
      <c r="KLK425" s="996"/>
      <c r="KLL425" s="996"/>
      <c r="KLM425" s="490"/>
      <c r="KLN425" s="996"/>
      <c r="KLO425" s="996"/>
      <c r="KLP425" s="996"/>
      <c r="KLQ425" s="996"/>
      <c r="KLR425" s="996"/>
      <c r="KLS425" s="996"/>
      <c r="KLT425" s="996"/>
      <c r="KLU425" s="490"/>
      <c r="KLV425" s="996"/>
      <c r="KLW425" s="996"/>
      <c r="KLX425" s="996"/>
      <c r="KLY425" s="996"/>
      <c r="KLZ425" s="996"/>
      <c r="KMA425" s="996"/>
      <c r="KMB425" s="996"/>
      <c r="KMC425" s="490"/>
      <c r="KMD425" s="996"/>
      <c r="KME425" s="996"/>
      <c r="KMF425" s="996"/>
      <c r="KMG425" s="996"/>
      <c r="KMH425" s="996"/>
      <c r="KMI425" s="996"/>
      <c r="KMJ425" s="996"/>
      <c r="KMK425" s="490"/>
      <c r="KML425" s="996"/>
      <c r="KMM425" s="996"/>
      <c r="KMN425" s="996"/>
      <c r="KMO425" s="996"/>
      <c r="KMP425" s="996"/>
      <c r="KMQ425" s="996"/>
      <c r="KMR425" s="996"/>
      <c r="KMS425" s="490"/>
      <c r="KMT425" s="996"/>
      <c r="KMU425" s="996"/>
      <c r="KMV425" s="996"/>
      <c r="KMW425" s="996"/>
      <c r="KMX425" s="996"/>
      <c r="KMY425" s="996"/>
      <c r="KMZ425" s="996"/>
      <c r="KNA425" s="490"/>
      <c r="KNB425" s="996"/>
      <c r="KNC425" s="996"/>
      <c r="KND425" s="996"/>
      <c r="KNE425" s="996"/>
      <c r="KNF425" s="996"/>
      <c r="KNG425" s="996"/>
      <c r="KNH425" s="996"/>
      <c r="KNI425" s="490"/>
      <c r="KNJ425" s="996"/>
      <c r="KNK425" s="996"/>
      <c r="KNL425" s="996"/>
      <c r="KNM425" s="996"/>
      <c r="KNN425" s="996"/>
      <c r="KNO425" s="996"/>
      <c r="KNP425" s="996"/>
      <c r="KNQ425" s="490"/>
      <c r="KNR425" s="996"/>
      <c r="KNS425" s="996"/>
      <c r="KNT425" s="996"/>
      <c r="KNU425" s="996"/>
      <c r="KNV425" s="996"/>
      <c r="KNW425" s="996"/>
      <c r="KNX425" s="996"/>
      <c r="KNY425" s="490"/>
      <c r="KNZ425" s="996"/>
      <c r="KOA425" s="996"/>
      <c r="KOB425" s="996"/>
      <c r="KOC425" s="996"/>
      <c r="KOD425" s="996"/>
      <c r="KOE425" s="996"/>
      <c r="KOF425" s="996"/>
      <c r="KOG425" s="490"/>
      <c r="KOH425" s="996"/>
      <c r="KOI425" s="996"/>
      <c r="KOJ425" s="996"/>
      <c r="KOK425" s="996"/>
      <c r="KOL425" s="996"/>
      <c r="KOM425" s="996"/>
      <c r="KON425" s="996"/>
      <c r="KOO425" s="490"/>
      <c r="KOP425" s="996"/>
      <c r="KOQ425" s="996"/>
      <c r="KOR425" s="996"/>
      <c r="KOS425" s="996"/>
      <c r="KOT425" s="996"/>
      <c r="KOU425" s="996"/>
      <c r="KOV425" s="996"/>
      <c r="KOW425" s="490"/>
      <c r="KOX425" s="996"/>
      <c r="KOY425" s="996"/>
      <c r="KOZ425" s="996"/>
      <c r="KPA425" s="996"/>
      <c r="KPB425" s="996"/>
      <c r="KPC425" s="996"/>
      <c r="KPD425" s="996"/>
      <c r="KPE425" s="490"/>
      <c r="KPF425" s="996"/>
      <c r="KPG425" s="996"/>
      <c r="KPH425" s="996"/>
      <c r="KPI425" s="996"/>
      <c r="KPJ425" s="996"/>
      <c r="KPK425" s="996"/>
      <c r="KPL425" s="996"/>
      <c r="KPM425" s="490"/>
      <c r="KPN425" s="996"/>
      <c r="KPO425" s="996"/>
      <c r="KPP425" s="996"/>
      <c r="KPQ425" s="996"/>
      <c r="KPR425" s="996"/>
      <c r="KPS425" s="996"/>
      <c r="KPT425" s="996"/>
      <c r="KPU425" s="490"/>
      <c r="KPV425" s="996"/>
      <c r="KPW425" s="996"/>
      <c r="KPX425" s="996"/>
      <c r="KPY425" s="996"/>
      <c r="KPZ425" s="996"/>
      <c r="KQA425" s="996"/>
      <c r="KQB425" s="996"/>
      <c r="KQC425" s="490"/>
      <c r="KQD425" s="996"/>
      <c r="KQE425" s="996"/>
      <c r="KQF425" s="996"/>
      <c r="KQG425" s="996"/>
      <c r="KQH425" s="996"/>
      <c r="KQI425" s="996"/>
      <c r="KQJ425" s="996"/>
      <c r="KQK425" s="490"/>
      <c r="KQL425" s="996"/>
      <c r="KQM425" s="996"/>
      <c r="KQN425" s="996"/>
      <c r="KQO425" s="996"/>
      <c r="KQP425" s="996"/>
      <c r="KQQ425" s="996"/>
      <c r="KQR425" s="996"/>
      <c r="KQS425" s="490"/>
      <c r="KQT425" s="996"/>
      <c r="KQU425" s="996"/>
      <c r="KQV425" s="996"/>
      <c r="KQW425" s="996"/>
      <c r="KQX425" s="996"/>
      <c r="KQY425" s="996"/>
      <c r="KQZ425" s="996"/>
      <c r="KRA425" s="490"/>
      <c r="KRB425" s="996"/>
      <c r="KRC425" s="996"/>
      <c r="KRD425" s="996"/>
      <c r="KRE425" s="996"/>
      <c r="KRF425" s="996"/>
      <c r="KRG425" s="996"/>
      <c r="KRH425" s="996"/>
      <c r="KRI425" s="490"/>
      <c r="KRJ425" s="996"/>
      <c r="KRK425" s="996"/>
      <c r="KRL425" s="996"/>
      <c r="KRM425" s="996"/>
      <c r="KRN425" s="996"/>
      <c r="KRO425" s="996"/>
      <c r="KRP425" s="996"/>
      <c r="KRQ425" s="490"/>
      <c r="KRR425" s="996"/>
      <c r="KRS425" s="996"/>
      <c r="KRT425" s="996"/>
      <c r="KRU425" s="996"/>
      <c r="KRV425" s="996"/>
      <c r="KRW425" s="996"/>
      <c r="KRX425" s="996"/>
      <c r="KRY425" s="490"/>
      <c r="KRZ425" s="996"/>
      <c r="KSA425" s="996"/>
      <c r="KSB425" s="996"/>
      <c r="KSC425" s="996"/>
      <c r="KSD425" s="996"/>
      <c r="KSE425" s="996"/>
      <c r="KSF425" s="996"/>
      <c r="KSG425" s="490"/>
      <c r="KSH425" s="996"/>
      <c r="KSI425" s="996"/>
      <c r="KSJ425" s="996"/>
      <c r="KSK425" s="996"/>
      <c r="KSL425" s="996"/>
      <c r="KSM425" s="996"/>
      <c r="KSN425" s="996"/>
      <c r="KSO425" s="490"/>
      <c r="KSP425" s="996"/>
      <c r="KSQ425" s="996"/>
      <c r="KSR425" s="996"/>
      <c r="KSS425" s="996"/>
      <c r="KST425" s="996"/>
      <c r="KSU425" s="996"/>
      <c r="KSV425" s="996"/>
      <c r="KSW425" s="490"/>
      <c r="KSX425" s="996"/>
      <c r="KSY425" s="996"/>
      <c r="KSZ425" s="996"/>
      <c r="KTA425" s="996"/>
      <c r="KTB425" s="996"/>
      <c r="KTC425" s="996"/>
      <c r="KTD425" s="996"/>
      <c r="KTE425" s="490"/>
      <c r="KTF425" s="996"/>
      <c r="KTG425" s="996"/>
      <c r="KTH425" s="996"/>
      <c r="KTI425" s="996"/>
      <c r="KTJ425" s="996"/>
      <c r="KTK425" s="996"/>
      <c r="KTL425" s="996"/>
      <c r="KTM425" s="490"/>
      <c r="KTN425" s="996"/>
      <c r="KTO425" s="996"/>
      <c r="KTP425" s="996"/>
      <c r="KTQ425" s="996"/>
      <c r="KTR425" s="996"/>
      <c r="KTS425" s="996"/>
      <c r="KTT425" s="996"/>
      <c r="KTU425" s="490"/>
      <c r="KTV425" s="996"/>
      <c r="KTW425" s="996"/>
      <c r="KTX425" s="996"/>
      <c r="KTY425" s="996"/>
      <c r="KTZ425" s="996"/>
      <c r="KUA425" s="996"/>
      <c r="KUB425" s="996"/>
      <c r="KUC425" s="490"/>
      <c r="KUD425" s="996"/>
      <c r="KUE425" s="996"/>
      <c r="KUF425" s="996"/>
      <c r="KUG425" s="996"/>
      <c r="KUH425" s="996"/>
      <c r="KUI425" s="996"/>
      <c r="KUJ425" s="996"/>
      <c r="KUK425" s="490"/>
      <c r="KUL425" s="996"/>
      <c r="KUM425" s="996"/>
      <c r="KUN425" s="996"/>
      <c r="KUO425" s="996"/>
      <c r="KUP425" s="996"/>
      <c r="KUQ425" s="996"/>
      <c r="KUR425" s="996"/>
      <c r="KUS425" s="490"/>
      <c r="KUT425" s="996"/>
      <c r="KUU425" s="996"/>
      <c r="KUV425" s="996"/>
      <c r="KUW425" s="996"/>
      <c r="KUX425" s="996"/>
      <c r="KUY425" s="996"/>
      <c r="KUZ425" s="996"/>
      <c r="KVA425" s="490"/>
      <c r="KVB425" s="996"/>
      <c r="KVC425" s="996"/>
      <c r="KVD425" s="996"/>
      <c r="KVE425" s="996"/>
      <c r="KVF425" s="996"/>
      <c r="KVG425" s="996"/>
      <c r="KVH425" s="996"/>
      <c r="KVI425" s="490"/>
      <c r="KVJ425" s="996"/>
      <c r="KVK425" s="996"/>
      <c r="KVL425" s="996"/>
      <c r="KVM425" s="996"/>
      <c r="KVN425" s="996"/>
      <c r="KVO425" s="996"/>
      <c r="KVP425" s="996"/>
      <c r="KVQ425" s="490"/>
      <c r="KVR425" s="996"/>
      <c r="KVS425" s="996"/>
      <c r="KVT425" s="996"/>
      <c r="KVU425" s="996"/>
      <c r="KVV425" s="996"/>
      <c r="KVW425" s="996"/>
      <c r="KVX425" s="996"/>
      <c r="KVY425" s="490"/>
      <c r="KVZ425" s="996"/>
      <c r="KWA425" s="996"/>
      <c r="KWB425" s="996"/>
      <c r="KWC425" s="996"/>
      <c r="KWD425" s="996"/>
      <c r="KWE425" s="996"/>
      <c r="KWF425" s="996"/>
      <c r="KWG425" s="490"/>
      <c r="KWH425" s="996"/>
      <c r="KWI425" s="996"/>
      <c r="KWJ425" s="996"/>
      <c r="KWK425" s="996"/>
      <c r="KWL425" s="996"/>
      <c r="KWM425" s="996"/>
      <c r="KWN425" s="996"/>
      <c r="KWO425" s="490"/>
      <c r="KWP425" s="996"/>
      <c r="KWQ425" s="996"/>
      <c r="KWR425" s="996"/>
      <c r="KWS425" s="996"/>
      <c r="KWT425" s="996"/>
      <c r="KWU425" s="996"/>
      <c r="KWV425" s="996"/>
      <c r="KWW425" s="490"/>
      <c r="KWX425" s="996"/>
      <c r="KWY425" s="996"/>
      <c r="KWZ425" s="996"/>
      <c r="KXA425" s="996"/>
      <c r="KXB425" s="996"/>
      <c r="KXC425" s="996"/>
      <c r="KXD425" s="996"/>
      <c r="KXE425" s="490"/>
      <c r="KXF425" s="996"/>
      <c r="KXG425" s="996"/>
      <c r="KXH425" s="996"/>
      <c r="KXI425" s="996"/>
      <c r="KXJ425" s="996"/>
      <c r="KXK425" s="996"/>
      <c r="KXL425" s="996"/>
      <c r="KXM425" s="490"/>
      <c r="KXN425" s="996"/>
      <c r="KXO425" s="996"/>
      <c r="KXP425" s="996"/>
      <c r="KXQ425" s="996"/>
      <c r="KXR425" s="996"/>
      <c r="KXS425" s="996"/>
      <c r="KXT425" s="996"/>
      <c r="KXU425" s="490"/>
      <c r="KXV425" s="996"/>
      <c r="KXW425" s="996"/>
      <c r="KXX425" s="996"/>
      <c r="KXY425" s="996"/>
      <c r="KXZ425" s="996"/>
      <c r="KYA425" s="996"/>
      <c r="KYB425" s="996"/>
      <c r="KYC425" s="490"/>
      <c r="KYD425" s="996"/>
      <c r="KYE425" s="996"/>
      <c r="KYF425" s="996"/>
      <c r="KYG425" s="996"/>
      <c r="KYH425" s="996"/>
      <c r="KYI425" s="996"/>
      <c r="KYJ425" s="996"/>
      <c r="KYK425" s="490"/>
      <c r="KYL425" s="996"/>
      <c r="KYM425" s="996"/>
      <c r="KYN425" s="996"/>
      <c r="KYO425" s="996"/>
      <c r="KYP425" s="996"/>
      <c r="KYQ425" s="996"/>
      <c r="KYR425" s="996"/>
      <c r="KYS425" s="490"/>
      <c r="KYT425" s="996"/>
      <c r="KYU425" s="996"/>
      <c r="KYV425" s="996"/>
      <c r="KYW425" s="996"/>
      <c r="KYX425" s="996"/>
      <c r="KYY425" s="996"/>
      <c r="KYZ425" s="996"/>
      <c r="KZA425" s="490"/>
      <c r="KZB425" s="996"/>
      <c r="KZC425" s="996"/>
      <c r="KZD425" s="996"/>
      <c r="KZE425" s="996"/>
      <c r="KZF425" s="996"/>
      <c r="KZG425" s="996"/>
      <c r="KZH425" s="996"/>
      <c r="KZI425" s="490"/>
      <c r="KZJ425" s="996"/>
      <c r="KZK425" s="996"/>
      <c r="KZL425" s="996"/>
      <c r="KZM425" s="996"/>
      <c r="KZN425" s="996"/>
      <c r="KZO425" s="996"/>
      <c r="KZP425" s="996"/>
      <c r="KZQ425" s="490"/>
      <c r="KZR425" s="996"/>
      <c r="KZS425" s="996"/>
      <c r="KZT425" s="996"/>
      <c r="KZU425" s="996"/>
      <c r="KZV425" s="996"/>
      <c r="KZW425" s="996"/>
      <c r="KZX425" s="996"/>
      <c r="KZY425" s="490"/>
      <c r="KZZ425" s="996"/>
      <c r="LAA425" s="996"/>
      <c r="LAB425" s="996"/>
      <c r="LAC425" s="996"/>
      <c r="LAD425" s="996"/>
      <c r="LAE425" s="996"/>
      <c r="LAF425" s="996"/>
      <c r="LAG425" s="490"/>
      <c r="LAH425" s="996"/>
      <c r="LAI425" s="996"/>
      <c r="LAJ425" s="996"/>
      <c r="LAK425" s="996"/>
      <c r="LAL425" s="996"/>
      <c r="LAM425" s="996"/>
      <c r="LAN425" s="996"/>
      <c r="LAO425" s="490"/>
      <c r="LAP425" s="996"/>
      <c r="LAQ425" s="996"/>
      <c r="LAR425" s="996"/>
      <c r="LAS425" s="996"/>
      <c r="LAT425" s="996"/>
      <c r="LAU425" s="996"/>
      <c r="LAV425" s="996"/>
      <c r="LAW425" s="490"/>
      <c r="LAX425" s="996"/>
      <c r="LAY425" s="996"/>
      <c r="LAZ425" s="996"/>
      <c r="LBA425" s="996"/>
      <c r="LBB425" s="996"/>
      <c r="LBC425" s="996"/>
      <c r="LBD425" s="996"/>
      <c r="LBE425" s="490"/>
      <c r="LBF425" s="996"/>
      <c r="LBG425" s="996"/>
      <c r="LBH425" s="996"/>
      <c r="LBI425" s="996"/>
      <c r="LBJ425" s="996"/>
      <c r="LBK425" s="996"/>
      <c r="LBL425" s="996"/>
      <c r="LBM425" s="490"/>
      <c r="LBN425" s="996"/>
      <c r="LBO425" s="996"/>
      <c r="LBP425" s="996"/>
      <c r="LBQ425" s="996"/>
      <c r="LBR425" s="996"/>
      <c r="LBS425" s="996"/>
      <c r="LBT425" s="996"/>
      <c r="LBU425" s="490"/>
      <c r="LBV425" s="996"/>
      <c r="LBW425" s="996"/>
      <c r="LBX425" s="996"/>
      <c r="LBY425" s="996"/>
      <c r="LBZ425" s="996"/>
      <c r="LCA425" s="996"/>
      <c r="LCB425" s="996"/>
      <c r="LCC425" s="490"/>
      <c r="LCD425" s="996"/>
      <c r="LCE425" s="996"/>
      <c r="LCF425" s="996"/>
      <c r="LCG425" s="996"/>
      <c r="LCH425" s="996"/>
      <c r="LCI425" s="996"/>
      <c r="LCJ425" s="996"/>
      <c r="LCK425" s="490"/>
      <c r="LCL425" s="996"/>
      <c r="LCM425" s="996"/>
      <c r="LCN425" s="996"/>
      <c r="LCO425" s="996"/>
      <c r="LCP425" s="996"/>
      <c r="LCQ425" s="996"/>
      <c r="LCR425" s="996"/>
      <c r="LCS425" s="490"/>
      <c r="LCT425" s="996"/>
      <c r="LCU425" s="996"/>
      <c r="LCV425" s="996"/>
      <c r="LCW425" s="996"/>
      <c r="LCX425" s="996"/>
      <c r="LCY425" s="996"/>
      <c r="LCZ425" s="996"/>
      <c r="LDA425" s="490"/>
      <c r="LDB425" s="996"/>
      <c r="LDC425" s="996"/>
      <c r="LDD425" s="996"/>
      <c r="LDE425" s="996"/>
      <c r="LDF425" s="996"/>
      <c r="LDG425" s="996"/>
      <c r="LDH425" s="996"/>
      <c r="LDI425" s="490"/>
      <c r="LDJ425" s="996"/>
      <c r="LDK425" s="996"/>
      <c r="LDL425" s="996"/>
      <c r="LDM425" s="996"/>
      <c r="LDN425" s="996"/>
      <c r="LDO425" s="996"/>
      <c r="LDP425" s="996"/>
      <c r="LDQ425" s="490"/>
      <c r="LDR425" s="996"/>
      <c r="LDS425" s="996"/>
      <c r="LDT425" s="996"/>
      <c r="LDU425" s="996"/>
      <c r="LDV425" s="996"/>
      <c r="LDW425" s="996"/>
      <c r="LDX425" s="996"/>
      <c r="LDY425" s="490"/>
      <c r="LDZ425" s="996"/>
      <c r="LEA425" s="996"/>
      <c r="LEB425" s="996"/>
      <c r="LEC425" s="996"/>
      <c r="LED425" s="996"/>
      <c r="LEE425" s="996"/>
      <c r="LEF425" s="996"/>
      <c r="LEG425" s="490"/>
      <c r="LEH425" s="996"/>
      <c r="LEI425" s="996"/>
      <c r="LEJ425" s="996"/>
      <c r="LEK425" s="996"/>
      <c r="LEL425" s="996"/>
      <c r="LEM425" s="996"/>
      <c r="LEN425" s="996"/>
      <c r="LEO425" s="490"/>
      <c r="LEP425" s="996"/>
      <c r="LEQ425" s="996"/>
      <c r="LER425" s="996"/>
      <c r="LES425" s="996"/>
      <c r="LET425" s="996"/>
      <c r="LEU425" s="996"/>
      <c r="LEV425" s="996"/>
      <c r="LEW425" s="490"/>
      <c r="LEX425" s="996"/>
      <c r="LEY425" s="996"/>
      <c r="LEZ425" s="996"/>
      <c r="LFA425" s="996"/>
      <c r="LFB425" s="996"/>
      <c r="LFC425" s="996"/>
      <c r="LFD425" s="996"/>
      <c r="LFE425" s="490"/>
      <c r="LFF425" s="996"/>
      <c r="LFG425" s="996"/>
      <c r="LFH425" s="996"/>
      <c r="LFI425" s="996"/>
      <c r="LFJ425" s="996"/>
      <c r="LFK425" s="996"/>
      <c r="LFL425" s="996"/>
      <c r="LFM425" s="490"/>
      <c r="LFN425" s="996"/>
      <c r="LFO425" s="996"/>
      <c r="LFP425" s="996"/>
      <c r="LFQ425" s="996"/>
      <c r="LFR425" s="996"/>
      <c r="LFS425" s="996"/>
      <c r="LFT425" s="996"/>
      <c r="LFU425" s="490"/>
      <c r="LFV425" s="996"/>
      <c r="LFW425" s="996"/>
      <c r="LFX425" s="996"/>
      <c r="LFY425" s="996"/>
      <c r="LFZ425" s="996"/>
      <c r="LGA425" s="996"/>
      <c r="LGB425" s="996"/>
      <c r="LGC425" s="490"/>
      <c r="LGD425" s="996"/>
      <c r="LGE425" s="996"/>
      <c r="LGF425" s="996"/>
      <c r="LGG425" s="996"/>
      <c r="LGH425" s="996"/>
      <c r="LGI425" s="996"/>
      <c r="LGJ425" s="996"/>
      <c r="LGK425" s="490"/>
      <c r="LGL425" s="996"/>
      <c r="LGM425" s="996"/>
      <c r="LGN425" s="996"/>
      <c r="LGO425" s="996"/>
      <c r="LGP425" s="996"/>
      <c r="LGQ425" s="996"/>
      <c r="LGR425" s="996"/>
      <c r="LGS425" s="490"/>
      <c r="LGT425" s="996"/>
      <c r="LGU425" s="996"/>
      <c r="LGV425" s="996"/>
      <c r="LGW425" s="996"/>
      <c r="LGX425" s="996"/>
      <c r="LGY425" s="996"/>
      <c r="LGZ425" s="996"/>
      <c r="LHA425" s="490"/>
      <c r="LHB425" s="996"/>
      <c r="LHC425" s="996"/>
      <c r="LHD425" s="996"/>
      <c r="LHE425" s="996"/>
      <c r="LHF425" s="996"/>
      <c r="LHG425" s="996"/>
      <c r="LHH425" s="996"/>
      <c r="LHI425" s="490"/>
      <c r="LHJ425" s="996"/>
      <c r="LHK425" s="996"/>
      <c r="LHL425" s="996"/>
      <c r="LHM425" s="996"/>
      <c r="LHN425" s="996"/>
      <c r="LHO425" s="996"/>
      <c r="LHP425" s="996"/>
      <c r="LHQ425" s="490"/>
      <c r="LHR425" s="996"/>
      <c r="LHS425" s="996"/>
      <c r="LHT425" s="996"/>
      <c r="LHU425" s="996"/>
      <c r="LHV425" s="996"/>
      <c r="LHW425" s="996"/>
      <c r="LHX425" s="996"/>
      <c r="LHY425" s="490"/>
      <c r="LHZ425" s="996"/>
      <c r="LIA425" s="996"/>
      <c r="LIB425" s="996"/>
      <c r="LIC425" s="996"/>
      <c r="LID425" s="996"/>
      <c r="LIE425" s="996"/>
      <c r="LIF425" s="996"/>
      <c r="LIG425" s="490"/>
      <c r="LIH425" s="996"/>
      <c r="LII425" s="996"/>
      <c r="LIJ425" s="996"/>
      <c r="LIK425" s="996"/>
      <c r="LIL425" s="996"/>
      <c r="LIM425" s="996"/>
      <c r="LIN425" s="996"/>
      <c r="LIO425" s="490"/>
      <c r="LIP425" s="996"/>
      <c r="LIQ425" s="996"/>
      <c r="LIR425" s="996"/>
      <c r="LIS425" s="996"/>
      <c r="LIT425" s="996"/>
      <c r="LIU425" s="996"/>
      <c r="LIV425" s="996"/>
      <c r="LIW425" s="490"/>
      <c r="LIX425" s="996"/>
      <c r="LIY425" s="996"/>
      <c r="LIZ425" s="996"/>
      <c r="LJA425" s="996"/>
      <c r="LJB425" s="996"/>
      <c r="LJC425" s="996"/>
      <c r="LJD425" s="996"/>
      <c r="LJE425" s="490"/>
      <c r="LJF425" s="996"/>
      <c r="LJG425" s="996"/>
      <c r="LJH425" s="996"/>
      <c r="LJI425" s="996"/>
      <c r="LJJ425" s="996"/>
      <c r="LJK425" s="996"/>
      <c r="LJL425" s="996"/>
      <c r="LJM425" s="490"/>
      <c r="LJN425" s="996"/>
      <c r="LJO425" s="996"/>
      <c r="LJP425" s="996"/>
      <c r="LJQ425" s="996"/>
      <c r="LJR425" s="996"/>
      <c r="LJS425" s="996"/>
      <c r="LJT425" s="996"/>
      <c r="LJU425" s="490"/>
      <c r="LJV425" s="996"/>
      <c r="LJW425" s="996"/>
      <c r="LJX425" s="996"/>
      <c r="LJY425" s="996"/>
      <c r="LJZ425" s="996"/>
      <c r="LKA425" s="996"/>
      <c r="LKB425" s="996"/>
      <c r="LKC425" s="490"/>
      <c r="LKD425" s="996"/>
      <c r="LKE425" s="996"/>
      <c r="LKF425" s="996"/>
      <c r="LKG425" s="996"/>
      <c r="LKH425" s="996"/>
      <c r="LKI425" s="996"/>
      <c r="LKJ425" s="996"/>
      <c r="LKK425" s="490"/>
      <c r="LKL425" s="996"/>
      <c r="LKM425" s="996"/>
      <c r="LKN425" s="996"/>
      <c r="LKO425" s="996"/>
      <c r="LKP425" s="996"/>
      <c r="LKQ425" s="996"/>
      <c r="LKR425" s="996"/>
      <c r="LKS425" s="490"/>
      <c r="LKT425" s="996"/>
      <c r="LKU425" s="996"/>
      <c r="LKV425" s="996"/>
      <c r="LKW425" s="996"/>
      <c r="LKX425" s="996"/>
      <c r="LKY425" s="996"/>
      <c r="LKZ425" s="996"/>
      <c r="LLA425" s="490"/>
      <c r="LLB425" s="996"/>
      <c r="LLC425" s="996"/>
      <c r="LLD425" s="996"/>
      <c r="LLE425" s="996"/>
      <c r="LLF425" s="996"/>
      <c r="LLG425" s="996"/>
      <c r="LLH425" s="996"/>
      <c r="LLI425" s="490"/>
      <c r="LLJ425" s="996"/>
      <c r="LLK425" s="996"/>
      <c r="LLL425" s="996"/>
      <c r="LLM425" s="996"/>
      <c r="LLN425" s="996"/>
      <c r="LLO425" s="996"/>
      <c r="LLP425" s="996"/>
      <c r="LLQ425" s="490"/>
      <c r="LLR425" s="996"/>
      <c r="LLS425" s="996"/>
      <c r="LLT425" s="996"/>
      <c r="LLU425" s="996"/>
      <c r="LLV425" s="996"/>
      <c r="LLW425" s="996"/>
      <c r="LLX425" s="996"/>
      <c r="LLY425" s="490"/>
      <c r="LLZ425" s="996"/>
      <c r="LMA425" s="996"/>
      <c r="LMB425" s="996"/>
      <c r="LMC425" s="996"/>
      <c r="LMD425" s="996"/>
      <c r="LME425" s="996"/>
      <c r="LMF425" s="996"/>
      <c r="LMG425" s="490"/>
      <c r="LMH425" s="996"/>
      <c r="LMI425" s="996"/>
      <c r="LMJ425" s="996"/>
      <c r="LMK425" s="996"/>
      <c r="LML425" s="996"/>
      <c r="LMM425" s="996"/>
      <c r="LMN425" s="996"/>
      <c r="LMO425" s="490"/>
      <c r="LMP425" s="996"/>
      <c r="LMQ425" s="996"/>
      <c r="LMR425" s="996"/>
      <c r="LMS425" s="996"/>
      <c r="LMT425" s="996"/>
      <c r="LMU425" s="996"/>
      <c r="LMV425" s="996"/>
      <c r="LMW425" s="490"/>
      <c r="LMX425" s="996"/>
      <c r="LMY425" s="996"/>
      <c r="LMZ425" s="996"/>
      <c r="LNA425" s="996"/>
      <c r="LNB425" s="996"/>
      <c r="LNC425" s="996"/>
      <c r="LND425" s="996"/>
      <c r="LNE425" s="490"/>
      <c r="LNF425" s="996"/>
      <c r="LNG425" s="996"/>
      <c r="LNH425" s="996"/>
      <c r="LNI425" s="996"/>
      <c r="LNJ425" s="996"/>
      <c r="LNK425" s="996"/>
      <c r="LNL425" s="996"/>
      <c r="LNM425" s="490"/>
      <c r="LNN425" s="996"/>
      <c r="LNO425" s="996"/>
      <c r="LNP425" s="996"/>
      <c r="LNQ425" s="996"/>
      <c r="LNR425" s="996"/>
      <c r="LNS425" s="996"/>
      <c r="LNT425" s="996"/>
      <c r="LNU425" s="490"/>
      <c r="LNV425" s="996"/>
      <c r="LNW425" s="996"/>
      <c r="LNX425" s="996"/>
      <c r="LNY425" s="996"/>
      <c r="LNZ425" s="996"/>
      <c r="LOA425" s="996"/>
      <c r="LOB425" s="996"/>
      <c r="LOC425" s="490"/>
      <c r="LOD425" s="996"/>
      <c r="LOE425" s="996"/>
      <c r="LOF425" s="996"/>
      <c r="LOG425" s="996"/>
      <c r="LOH425" s="996"/>
      <c r="LOI425" s="996"/>
      <c r="LOJ425" s="996"/>
      <c r="LOK425" s="490"/>
      <c r="LOL425" s="996"/>
      <c r="LOM425" s="996"/>
      <c r="LON425" s="996"/>
      <c r="LOO425" s="996"/>
      <c r="LOP425" s="996"/>
      <c r="LOQ425" s="996"/>
      <c r="LOR425" s="996"/>
      <c r="LOS425" s="490"/>
      <c r="LOT425" s="996"/>
      <c r="LOU425" s="996"/>
      <c r="LOV425" s="996"/>
      <c r="LOW425" s="996"/>
      <c r="LOX425" s="996"/>
      <c r="LOY425" s="996"/>
      <c r="LOZ425" s="996"/>
      <c r="LPA425" s="490"/>
      <c r="LPB425" s="996"/>
      <c r="LPC425" s="996"/>
      <c r="LPD425" s="996"/>
      <c r="LPE425" s="996"/>
      <c r="LPF425" s="996"/>
      <c r="LPG425" s="996"/>
      <c r="LPH425" s="996"/>
      <c r="LPI425" s="490"/>
      <c r="LPJ425" s="996"/>
      <c r="LPK425" s="996"/>
      <c r="LPL425" s="996"/>
      <c r="LPM425" s="996"/>
      <c r="LPN425" s="996"/>
      <c r="LPO425" s="996"/>
      <c r="LPP425" s="996"/>
      <c r="LPQ425" s="490"/>
      <c r="LPR425" s="996"/>
      <c r="LPS425" s="996"/>
      <c r="LPT425" s="996"/>
      <c r="LPU425" s="996"/>
      <c r="LPV425" s="996"/>
      <c r="LPW425" s="996"/>
      <c r="LPX425" s="996"/>
      <c r="LPY425" s="490"/>
      <c r="LPZ425" s="996"/>
      <c r="LQA425" s="996"/>
      <c r="LQB425" s="996"/>
      <c r="LQC425" s="996"/>
      <c r="LQD425" s="996"/>
      <c r="LQE425" s="996"/>
      <c r="LQF425" s="996"/>
      <c r="LQG425" s="490"/>
      <c r="LQH425" s="996"/>
      <c r="LQI425" s="996"/>
      <c r="LQJ425" s="996"/>
      <c r="LQK425" s="996"/>
      <c r="LQL425" s="996"/>
      <c r="LQM425" s="996"/>
      <c r="LQN425" s="996"/>
      <c r="LQO425" s="490"/>
      <c r="LQP425" s="996"/>
      <c r="LQQ425" s="996"/>
      <c r="LQR425" s="996"/>
      <c r="LQS425" s="996"/>
      <c r="LQT425" s="996"/>
      <c r="LQU425" s="996"/>
      <c r="LQV425" s="996"/>
      <c r="LQW425" s="490"/>
      <c r="LQX425" s="996"/>
      <c r="LQY425" s="996"/>
      <c r="LQZ425" s="996"/>
      <c r="LRA425" s="996"/>
      <c r="LRB425" s="996"/>
      <c r="LRC425" s="996"/>
      <c r="LRD425" s="996"/>
      <c r="LRE425" s="490"/>
      <c r="LRF425" s="996"/>
      <c r="LRG425" s="996"/>
      <c r="LRH425" s="996"/>
      <c r="LRI425" s="996"/>
      <c r="LRJ425" s="996"/>
      <c r="LRK425" s="996"/>
      <c r="LRL425" s="996"/>
      <c r="LRM425" s="490"/>
      <c r="LRN425" s="996"/>
      <c r="LRO425" s="996"/>
      <c r="LRP425" s="996"/>
      <c r="LRQ425" s="996"/>
      <c r="LRR425" s="996"/>
      <c r="LRS425" s="996"/>
      <c r="LRT425" s="996"/>
      <c r="LRU425" s="490"/>
      <c r="LRV425" s="996"/>
      <c r="LRW425" s="996"/>
      <c r="LRX425" s="996"/>
      <c r="LRY425" s="996"/>
      <c r="LRZ425" s="996"/>
      <c r="LSA425" s="996"/>
      <c r="LSB425" s="996"/>
      <c r="LSC425" s="490"/>
      <c r="LSD425" s="996"/>
      <c r="LSE425" s="996"/>
      <c r="LSF425" s="996"/>
      <c r="LSG425" s="996"/>
      <c r="LSH425" s="996"/>
      <c r="LSI425" s="996"/>
      <c r="LSJ425" s="996"/>
      <c r="LSK425" s="490"/>
      <c r="LSL425" s="996"/>
      <c r="LSM425" s="996"/>
      <c r="LSN425" s="996"/>
      <c r="LSO425" s="996"/>
      <c r="LSP425" s="996"/>
      <c r="LSQ425" s="996"/>
      <c r="LSR425" s="996"/>
      <c r="LSS425" s="490"/>
      <c r="LST425" s="996"/>
      <c r="LSU425" s="996"/>
      <c r="LSV425" s="996"/>
      <c r="LSW425" s="996"/>
      <c r="LSX425" s="996"/>
      <c r="LSY425" s="996"/>
      <c r="LSZ425" s="996"/>
      <c r="LTA425" s="490"/>
      <c r="LTB425" s="996"/>
      <c r="LTC425" s="996"/>
      <c r="LTD425" s="996"/>
      <c r="LTE425" s="996"/>
      <c r="LTF425" s="996"/>
      <c r="LTG425" s="996"/>
      <c r="LTH425" s="996"/>
      <c r="LTI425" s="490"/>
      <c r="LTJ425" s="996"/>
      <c r="LTK425" s="996"/>
      <c r="LTL425" s="996"/>
      <c r="LTM425" s="996"/>
      <c r="LTN425" s="996"/>
      <c r="LTO425" s="996"/>
      <c r="LTP425" s="996"/>
      <c r="LTQ425" s="490"/>
      <c r="LTR425" s="996"/>
      <c r="LTS425" s="996"/>
      <c r="LTT425" s="996"/>
      <c r="LTU425" s="996"/>
      <c r="LTV425" s="996"/>
      <c r="LTW425" s="996"/>
      <c r="LTX425" s="996"/>
      <c r="LTY425" s="490"/>
      <c r="LTZ425" s="996"/>
      <c r="LUA425" s="996"/>
      <c r="LUB425" s="996"/>
      <c r="LUC425" s="996"/>
      <c r="LUD425" s="996"/>
      <c r="LUE425" s="996"/>
      <c r="LUF425" s="996"/>
      <c r="LUG425" s="490"/>
      <c r="LUH425" s="996"/>
      <c r="LUI425" s="996"/>
      <c r="LUJ425" s="996"/>
      <c r="LUK425" s="996"/>
      <c r="LUL425" s="996"/>
      <c r="LUM425" s="996"/>
      <c r="LUN425" s="996"/>
      <c r="LUO425" s="490"/>
      <c r="LUP425" s="996"/>
      <c r="LUQ425" s="996"/>
      <c r="LUR425" s="996"/>
      <c r="LUS425" s="996"/>
      <c r="LUT425" s="996"/>
      <c r="LUU425" s="996"/>
      <c r="LUV425" s="996"/>
      <c r="LUW425" s="490"/>
      <c r="LUX425" s="996"/>
      <c r="LUY425" s="996"/>
      <c r="LUZ425" s="996"/>
      <c r="LVA425" s="996"/>
      <c r="LVB425" s="996"/>
      <c r="LVC425" s="996"/>
      <c r="LVD425" s="996"/>
      <c r="LVE425" s="490"/>
      <c r="LVF425" s="996"/>
      <c r="LVG425" s="996"/>
      <c r="LVH425" s="996"/>
      <c r="LVI425" s="996"/>
      <c r="LVJ425" s="996"/>
      <c r="LVK425" s="996"/>
      <c r="LVL425" s="996"/>
      <c r="LVM425" s="490"/>
      <c r="LVN425" s="996"/>
      <c r="LVO425" s="996"/>
      <c r="LVP425" s="996"/>
      <c r="LVQ425" s="996"/>
      <c r="LVR425" s="996"/>
      <c r="LVS425" s="996"/>
      <c r="LVT425" s="996"/>
      <c r="LVU425" s="490"/>
      <c r="LVV425" s="996"/>
      <c r="LVW425" s="996"/>
      <c r="LVX425" s="996"/>
      <c r="LVY425" s="996"/>
      <c r="LVZ425" s="996"/>
      <c r="LWA425" s="996"/>
      <c r="LWB425" s="996"/>
      <c r="LWC425" s="490"/>
      <c r="LWD425" s="996"/>
      <c r="LWE425" s="996"/>
      <c r="LWF425" s="996"/>
      <c r="LWG425" s="996"/>
      <c r="LWH425" s="996"/>
      <c r="LWI425" s="996"/>
      <c r="LWJ425" s="996"/>
      <c r="LWK425" s="490"/>
      <c r="LWL425" s="996"/>
      <c r="LWM425" s="996"/>
      <c r="LWN425" s="996"/>
      <c r="LWO425" s="996"/>
      <c r="LWP425" s="996"/>
      <c r="LWQ425" s="996"/>
      <c r="LWR425" s="996"/>
      <c r="LWS425" s="490"/>
      <c r="LWT425" s="996"/>
      <c r="LWU425" s="996"/>
      <c r="LWV425" s="996"/>
      <c r="LWW425" s="996"/>
      <c r="LWX425" s="996"/>
      <c r="LWY425" s="996"/>
      <c r="LWZ425" s="996"/>
      <c r="LXA425" s="490"/>
      <c r="LXB425" s="996"/>
      <c r="LXC425" s="996"/>
      <c r="LXD425" s="996"/>
      <c r="LXE425" s="996"/>
      <c r="LXF425" s="996"/>
      <c r="LXG425" s="996"/>
      <c r="LXH425" s="996"/>
      <c r="LXI425" s="490"/>
      <c r="LXJ425" s="996"/>
      <c r="LXK425" s="996"/>
      <c r="LXL425" s="996"/>
      <c r="LXM425" s="996"/>
      <c r="LXN425" s="996"/>
      <c r="LXO425" s="996"/>
      <c r="LXP425" s="996"/>
      <c r="LXQ425" s="490"/>
      <c r="LXR425" s="996"/>
      <c r="LXS425" s="996"/>
      <c r="LXT425" s="996"/>
      <c r="LXU425" s="996"/>
      <c r="LXV425" s="996"/>
      <c r="LXW425" s="996"/>
      <c r="LXX425" s="996"/>
      <c r="LXY425" s="490"/>
      <c r="LXZ425" s="996"/>
      <c r="LYA425" s="996"/>
      <c r="LYB425" s="996"/>
      <c r="LYC425" s="996"/>
      <c r="LYD425" s="996"/>
      <c r="LYE425" s="996"/>
      <c r="LYF425" s="996"/>
      <c r="LYG425" s="490"/>
      <c r="LYH425" s="996"/>
      <c r="LYI425" s="996"/>
      <c r="LYJ425" s="996"/>
      <c r="LYK425" s="996"/>
      <c r="LYL425" s="996"/>
      <c r="LYM425" s="996"/>
      <c r="LYN425" s="996"/>
      <c r="LYO425" s="490"/>
      <c r="LYP425" s="996"/>
      <c r="LYQ425" s="996"/>
      <c r="LYR425" s="996"/>
      <c r="LYS425" s="996"/>
      <c r="LYT425" s="996"/>
      <c r="LYU425" s="996"/>
      <c r="LYV425" s="996"/>
      <c r="LYW425" s="490"/>
      <c r="LYX425" s="996"/>
      <c r="LYY425" s="996"/>
      <c r="LYZ425" s="996"/>
      <c r="LZA425" s="996"/>
      <c r="LZB425" s="996"/>
      <c r="LZC425" s="996"/>
      <c r="LZD425" s="996"/>
      <c r="LZE425" s="490"/>
      <c r="LZF425" s="996"/>
      <c r="LZG425" s="996"/>
      <c r="LZH425" s="996"/>
      <c r="LZI425" s="996"/>
      <c r="LZJ425" s="996"/>
      <c r="LZK425" s="996"/>
      <c r="LZL425" s="996"/>
      <c r="LZM425" s="490"/>
      <c r="LZN425" s="996"/>
      <c r="LZO425" s="996"/>
      <c r="LZP425" s="996"/>
      <c r="LZQ425" s="996"/>
      <c r="LZR425" s="996"/>
      <c r="LZS425" s="996"/>
      <c r="LZT425" s="996"/>
      <c r="LZU425" s="490"/>
      <c r="LZV425" s="996"/>
      <c r="LZW425" s="996"/>
      <c r="LZX425" s="996"/>
      <c r="LZY425" s="996"/>
      <c r="LZZ425" s="996"/>
      <c r="MAA425" s="996"/>
      <c r="MAB425" s="996"/>
      <c r="MAC425" s="490"/>
      <c r="MAD425" s="996"/>
      <c r="MAE425" s="996"/>
      <c r="MAF425" s="996"/>
      <c r="MAG425" s="996"/>
      <c r="MAH425" s="996"/>
      <c r="MAI425" s="996"/>
      <c r="MAJ425" s="996"/>
      <c r="MAK425" s="490"/>
      <c r="MAL425" s="996"/>
      <c r="MAM425" s="996"/>
      <c r="MAN425" s="996"/>
      <c r="MAO425" s="996"/>
      <c r="MAP425" s="996"/>
      <c r="MAQ425" s="996"/>
      <c r="MAR425" s="996"/>
      <c r="MAS425" s="490"/>
      <c r="MAT425" s="996"/>
      <c r="MAU425" s="996"/>
      <c r="MAV425" s="996"/>
      <c r="MAW425" s="996"/>
      <c r="MAX425" s="996"/>
      <c r="MAY425" s="996"/>
      <c r="MAZ425" s="996"/>
      <c r="MBA425" s="490"/>
      <c r="MBB425" s="996"/>
      <c r="MBC425" s="996"/>
      <c r="MBD425" s="996"/>
      <c r="MBE425" s="996"/>
      <c r="MBF425" s="996"/>
      <c r="MBG425" s="996"/>
      <c r="MBH425" s="996"/>
      <c r="MBI425" s="490"/>
      <c r="MBJ425" s="996"/>
      <c r="MBK425" s="996"/>
      <c r="MBL425" s="996"/>
      <c r="MBM425" s="996"/>
      <c r="MBN425" s="996"/>
      <c r="MBO425" s="996"/>
      <c r="MBP425" s="996"/>
      <c r="MBQ425" s="490"/>
      <c r="MBR425" s="996"/>
      <c r="MBS425" s="996"/>
      <c r="MBT425" s="996"/>
      <c r="MBU425" s="996"/>
      <c r="MBV425" s="996"/>
      <c r="MBW425" s="996"/>
      <c r="MBX425" s="996"/>
      <c r="MBY425" s="490"/>
      <c r="MBZ425" s="996"/>
      <c r="MCA425" s="996"/>
      <c r="MCB425" s="996"/>
      <c r="MCC425" s="996"/>
      <c r="MCD425" s="996"/>
      <c r="MCE425" s="996"/>
      <c r="MCF425" s="996"/>
      <c r="MCG425" s="490"/>
      <c r="MCH425" s="996"/>
      <c r="MCI425" s="996"/>
      <c r="MCJ425" s="996"/>
      <c r="MCK425" s="996"/>
      <c r="MCL425" s="996"/>
      <c r="MCM425" s="996"/>
      <c r="MCN425" s="996"/>
      <c r="MCO425" s="490"/>
      <c r="MCP425" s="996"/>
      <c r="MCQ425" s="996"/>
      <c r="MCR425" s="996"/>
      <c r="MCS425" s="996"/>
      <c r="MCT425" s="996"/>
      <c r="MCU425" s="996"/>
      <c r="MCV425" s="996"/>
      <c r="MCW425" s="490"/>
      <c r="MCX425" s="996"/>
      <c r="MCY425" s="996"/>
      <c r="MCZ425" s="996"/>
      <c r="MDA425" s="996"/>
      <c r="MDB425" s="996"/>
      <c r="MDC425" s="996"/>
      <c r="MDD425" s="996"/>
      <c r="MDE425" s="490"/>
      <c r="MDF425" s="996"/>
      <c r="MDG425" s="996"/>
      <c r="MDH425" s="996"/>
      <c r="MDI425" s="996"/>
      <c r="MDJ425" s="996"/>
      <c r="MDK425" s="996"/>
      <c r="MDL425" s="996"/>
      <c r="MDM425" s="490"/>
      <c r="MDN425" s="996"/>
      <c r="MDO425" s="996"/>
      <c r="MDP425" s="996"/>
      <c r="MDQ425" s="996"/>
      <c r="MDR425" s="996"/>
      <c r="MDS425" s="996"/>
      <c r="MDT425" s="996"/>
      <c r="MDU425" s="490"/>
      <c r="MDV425" s="996"/>
      <c r="MDW425" s="996"/>
      <c r="MDX425" s="996"/>
      <c r="MDY425" s="996"/>
      <c r="MDZ425" s="996"/>
      <c r="MEA425" s="996"/>
      <c r="MEB425" s="996"/>
      <c r="MEC425" s="490"/>
      <c r="MED425" s="996"/>
      <c r="MEE425" s="996"/>
      <c r="MEF425" s="996"/>
      <c r="MEG425" s="996"/>
      <c r="MEH425" s="996"/>
      <c r="MEI425" s="996"/>
      <c r="MEJ425" s="996"/>
      <c r="MEK425" s="490"/>
      <c r="MEL425" s="996"/>
      <c r="MEM425" s="996"/>
      <c r="MEN425" s="996"/>
      <c r="MEO425" s="996"/>
      <c r="MEP425" s="996"/>
      <c r="MEQ425" s="996"/>
      <c r="MER425" s="996"/>
      <c r="MES425" s="490"/>
      <c r="MET425" s="996"/>
      <c r="MEU425" s="996"/>
      <c r="MEV425" s="996"/>
      <c r="MEW425" s="996"/>
      <c r="MEX425" s="996"/>
      <c r="MEY425" s="996"/>
      <c r="MEZ425" s="996"/>
      <c r="MFA425" s="490"/>
      <c r="MFB425" s="996"/>
      <c r="MFC425" s="996"/>
      <c r="MFD425" s="996"/>
      <c r="MFE425" s="996"/>
      <c r="MFF425" s="996"/>
      <c r="MFG425" s="996"/>
      <c r="MFH425" s="996"/>
      <c r="MFI425" s="490"/>
      <c r="MFJ425" s="996"/>
      <c r="MFK425" s="996"/>
      <c r="MFL425" s="996"/>
      <c r="MFM425" s="996"/>
      <c r="MFN425" s="996"/>
      <c r="MFO425" s="996"/>
      <c r="MFP425" s="996"/>
      <c r="MFQ425" s="490"/>
      <c r="MFR425" s="996"/>
      <c r="MFS425" s="996"/>
      <c r="MFT425" s="996"/>
      <c r="MFU425" s="996"/>
      <c r="MFV425" s="996"/>
      <c r="MFW425" s="996"/>
      <c r="MFX425" s="996"/>
      <c r="MFY425" s="490"/>
      <c r="MFZ425" s="996"/>
      <c r="MGA425" s="996"/>
      <c r="MGB425" s="996"/>
      <c r="MGC425" s="996"/>
      <c r="MGD425" s="996"/>
      <c r="MGE425" s="996"/>
      <c r="MGF425" s="996"/>
      <c r="MGG425" s="490"/>
      <c r="MGH425" s="996"/>
      <c r="MGI425" s="996"/>
      <c r="MGJ425" s="996"/>
      <c r="MGK425" s="996"/>
      <c r="MGL425" s="996"/>
      <c r="MGM425" s="996"/>
      <c r="MGN425" s="996"/>
      <c r="MGO425" s="490"/>
      <c r="MGP425" s="996"/>
      <c r="MGQ425" s="996"/>
      <c r="MGR425" s="996"/>
      <c r="MGS425" s="996"/>
      <c r="MGT425" s="996"/>
      <c r="MGU425" s="996"/>
      <c r="MGV425" s="996"/>
      <c r="MGW425" s="490"/>
      <c r="MGX425" s="996"/>
      <c r="MGY425" s="996"/>
      <c r="MGZ425" s="996"/>
      <c r="MHA425" s="996"/>
      <c r="MHB425" s="996"/>
      <c r="MHC425" s="996"/>
      <c r="MHD425" s="996"/>
      <c r="MHE425" s="490"/>
      <c r="MHF425" s="996"/>
      <c r="MHG425" s="996"/>
      <c r="MHH425" s="996"/>
      <c r="MHI425" s="996"/>
      <c r="MHJ425" s="996"/>
      <c r="MHK425" s="996"/>
      <c r="MHL425" s="996"/>
      <c r="MHM425" s="490"/>
      <c r="MHN425" s="996"/>
      <c r="MHO425" s="996"/>
      <c r="MHP425" s="996"/>
      <c r="MHQ425" s="996"/>
      <c r="MHR425" s="996"/>
      <c r="MHS425" s="996"/>
      <c r="MHT425" s="996"/>
      <c r="MHU425" s="490"/>
      <c r="MHV425" s="996"/>
      <c r="MHW425" s="996"/>
      <c r="MHX425" s="996"/>
      <c r="MHY425" s="996"/>
      <c r="MHZ425" s="996"/>
      <c r="MIA425" s="996"/>
      <c r="MIB425" s="996"/>
      <c r="MIC425" s="490"/>
      <c r="MID425" s="996"/>
      <c r="MIE425" s="996"/>
      <c r="MIF425" s="996"/>
      <c r="MIG425" s="996"/>
      <c r="MIH425" s="996"/>
      <c r="MII425" s="996"/>
      <c r="MIJ425" s="996"/>
      <c r="MIK425" s="490"/>
      <c r="MIL425" s="996"/>
      <c r="MIM425" s="996"/>
      <c r="MIN425" s="996"/>
      <c r="MIO425" s="996"/>
      <c r="MIP425" s="996"/>
      <c r="MIQ425" s="996"/>
      <c r="MIR425" s="996"/>
      <c r="MIS425" s="490"/>
      <c r="MIT425" s="996"/>
      <c r="MIU425" s="996"/>
      <c r="MIV425" s="996"/>
      <c r="MIW425" s="996"/>
      <c r="MIX425" s="996"/>
      <c r="MIY425" s="996"/>
      <c r="MIZ425" s="996"/>
      <c r="MJA425" s="490"/>
      <c r="MJB425" s="996"/>
      <c r="MJC425" s="996"/>
      <c r="MJD425" s="996"/>
      <c r="MJE425" s="996"/>
      <c r="MJF425" s="996"/>
      <c r="MJG425" s="996"/>
      <c r="MJH425" s="996"/>
      <c r="MJI425" s="490"/>
      <c r="MJJ425" s="996"/>
      <c r="MJK425" s="996"/>
      <c r="MJL425" s="996"/>
      <c r="MJM425" s="996"/>
      <c r="MJN425" s="996"/>
      <c r="MJO425" s="996"/>
      <c r="MJP425" s="996"/>
      <c r="MJQ425" s="490"/>
      <c r="MJR425" s="996"/>
      <c r="MJS425" s="996"/>
      <c r="MJT425" s="996"/>
      <c r="MJU425" s="996"/>
      <c r="MJV425" s="996"/>
      <c r="MJW425" s="996"/>
      <c r="MJX425" s="996"/>
      <c r="MJY425" s="490"/>
      <c r="MJZ425" s="996"/>
      <c r="MKA425" s="996"/>
      <c r="MKB425" s="996"/>
      <c r="MKC425" s="996"/>
      <c r="MKD425" s="996"/>
      <c r="MKE425" s="996"/>
      <c r="MKF425" s="996"/>
      <c r="MKG425" s="490"/>
      <c r="MKH425" s="996"/>
      <c r="MKI425" s="996"/>
      <c r="MKJ425" s="996"/>
      <c r="MKK425" s="996"/>
      <c r="MKL425" s="996"/>
      <c r="MKM425" s="996"/>
      <c r="MKN425" s="996"/>
      <c r="MKO425" s="490"/>
      <c r="MKP425" s="996"/>
      <c r="MKQ425" s="996"/>
      <c r="MKR425" s="996"/>
      <c r="MKS425" s="996"/>
      <c r="MKT425" s="996"/>
      <c r="MKU425" s="996"/>
      <c r="MKV425" s="996"/>
      <c r="MKW425" s="490"/>
      <c r="MKX425" s="996"/>
      <c r="MKY425" s="996"/>
      <c r="MKZ425" s="996"/>
      <c r="MLA425" s="996"/>
      <c r="MLB425" s="996"/>
      <c r="MLC425" s="996"/>
      <c r="MLD425" s="996"/>
      <c r="MLE425" s="490"/>
      <c r="MLF425" s="996"/>
      <c r="MLG425" s="996"/>
      <c r="MLH425" s="996"/>
      <c r="MLI425" s="996"/>
      <c r="MLJ425" s="996"/>
      <c r="MLK425" s="996"/>
      <c r="MLL425" s="996"/>
      <c r="MLM425" s="490"/>
      <c r="MLN425" s="996"/>
      <c r="MLO425" s="996"/>
      <c r="MLP425" s="996"/>
      <c r="MLQ425" s="996"/>
      <c r="MLR425" s="996"/>
      <c r="MLS425" s="996"/>
      <c r="MLT425" s="996"/>
      <c r="MLU425" s="490"/>
      <c r="MLV425" s="996"/>
      <c r="MLW425" s="996"/>
      <c r="MLX425" s="996"/>
      <c r="MLY425" s="996"/>
      <c r="MLZ425" s="996"/>
      <c r="MMA425" s="996"/>
      <c r="MMB425" s="996"/>
      <c r="MMC425" s="490"/>
      <c r="MMD425" s="996"/>
      <c r="MME425" s="996"/>
      <c r="MMF425" s="996"/>
      <c r="MMG425" s="996"/>
      <c r="MMH425" s="996"/>
      <c r="MMI425" s="996"/>
      <c r="MMJ425" s="996"/>
      <c r="MMK425" s="490"/>
      <c r="MML425" s="996"/>
      <c r="MMM425" s="996"/>
      <c r="MMN425" s="996"/>
      <c r="MMO425" s="996"/>
      <c r="MMP425" s="996"/>
      <c r="MMQ425" s="996"/>
      <c r="MMR425" s="996"/>
      <c r="MMS425" s="490"/>
      <c r="MMT425" s="996"/>
      <c r="MMU425" s="996"/>
      <c r="MMV425" s="996"/>
      <c r="MMW425" s="996"/>
      <c r="MMX425" s="996"/>
      <c r="MMY425" s="996"/>
      <c r="MMZ425" s="996"/>
      <c r="MNA425" s="490"/>
      <c r="MNB425" s="996"/>
      <c r="MNC425" s="996"/>
      <c r="MND425" s="996"/>
      <c r="MNE425" s="996"/>
      <c r="MNF425" s="996"/>
      <c r="MNG425" s="996"/>
      <c r="MNH425" s="996"/>
      <c r="MNI425" s="490"/>
      <c r="MNJ425" s="996"/>
      <c r="MNK425" s="996"/>
      <c r="MNL425" s="996"/>
      <c r="MNM425" s="996"/>
      <c r="MNN425" s="996"/>
      <c r="MNO425" s="996"/>
      <c r="MNP425" s="996"/>
      <c r="MNQ425" s="490"/>
      <c r="MNR425" s="996"/>
      <c r="MNS425" s="996"/>
      <c r="MNT425" s="996"/>
      <c r="MNU425" s="996"/>
      <c r="MNV425" s="996"/>
      <c r="MNW425" s="996"/>
      <c r="MNX425" s="996"/>
      <c r="MNY425" s="490"/>
      <c r="MNZ425" s="996"/>
      <c r="MOA425" s="996"/>
      <c r="MOB425" s="996"/>
      <c r="MOC425" s="996"/>
      <c r="MOD425" s="996"/>
      <c r="MOE425" s="996"/>
      <c r="MOF425" s="996"/>
      <c r="MOG425" s="490"/>
      <c r="MOH425" s="996"/>
      <c r="MOI425" s="996"/>
      <c r="MOJ425" s="996"/>
      <c r="MOK425" s="996"/>
      <c r="MOL425" s="996"/>
      <c r="MOM425" s="996"/>
      <c r="MON425" s="996"/>
      <c r="MOO425" s="490"/>
      <c r="MOP425" s="996"/>
      <c r="MOQ425" s="996"/>
      <c r="MOR425" s="996"/>
      <c r="MOS425" s="996"/>
      <c r="MOT425" s="996"/>
      <c r="MOU425" s="996"/>
      <c r="MOV425" s="996"/>
      <c r="MOW425" s="490"/>
      <c r="MOX425" s="996"/>
      <c r="MOY425" s="996"/>
      <c r="MOZ425" s="996"/>
      <c r="MPA425" s="996"/>
      <c r="MPB425" s="996"/>
      <c r="MPC425" s="996"/>
      <c r="MPD425" s="996"/>
      <c r="MPE425" s="490"/>
      <c r="MPF425" s="996"/>
      <c r="MPG425" s="996"/>
      <c r="MPH425" s="996"/>
      <c r="MPI425" s="996"/>
      <c r="MPJ425" s="996"/>
      <c r="MPK425" s="996"/>
      <c r="MPL425" s="996"/>
      <c r="MPM425" s="490"/>
      <c r="MPN425" s="996"/>
      <c r="MPO425" s="996"/>
      <c r="MPP425" s="996"/>
      <c r="MPQ425" s="996"/>
      <c r="MPR425" s="996"/>
      <c r="MPS425" s="996"/>
      <c r="MPT425" s="996"/>
      <c r="MPU425" s="490"/>
      <c r="MPV425" s="996"/>
      <c r="MPW425" s="996"/>
      <c r="MPX425" s="996"/>
      <c r="MPY425" s="996"/>
      <c r="MPZ425" s="996"/>
      <c r="MQA425" s="996"/>
      <c r="MQB425" s="996"/>
      <c r="MQC425" s="490"/>
      <c r="MQD425" s="996"/>
      <c r="MQE425" s="996"/>
      <c r="MQF425" s="996"/>
      <c r="MQG425" s="996"/>
      <c r="MQH425" s="996"/>
      <c r="MQI425" s="996"/>
      <c r="MQJ425" s="996"/>
      <c r="MQK425" s="490"/>
      <c r="MQL425" s="996"/>
      <c r="MQM425" s="996"/>
      <c r="MQN425" s="996"/>
      <c r="MQO425" s="996"/>
      <c r="MQP425" s="996"/>
      <c r="MQQ425" s="996"/>
      <c r="MQR425" s="996"/>
      <c r="MQS425" s="490"/>
      <c r="MQT425" s="996"/>
      <c r="MQU425" s="996"/>
      <c r="MQV425" s="996"/>
      <c r="MQW425" s="996"/>
      <c r="MQX425" s="996"/>
      <c r="MQY425" s="996"/>
      <c r="MQZ425" s="996"/>
      <c r="MRA425" s="490"/>
      <c r="MRB425" s="996"/>
      <c r="MRC425" s="996"/>
      <c r="MRD425" s="996"/>
      <c r="MRE425" s="996"/>
      <c r="MRF425" s="996"/>
      <c r="MRG425" s="996"/>
      <c r="MRH425" s="996"/>
      <c r="MRI425" s="490"/>
      <c r="MRJ425" s="996"/>
      <c r="MRK425" s="996"/>
      <c r="MRL425" s="996"/>
      <c r="MRM425" s="996"/>
      <c r="MRN425" s="996"/>
      <c r="MRO425" s="996"/>
      <c r="MRP425" s="996"/>
      <c r="MRQ425" s="490"/>
      <c r="MRR425" s="996"/>
      <c r="MRS425" s="996"/>
      <c r="MRT425" s="996"/>
      <c r="MRU425" s="996"/>
      <c r="MRV425" s="996"/>
      <c r="MRW425" s="996"/>
      <c r="MRX425" s="996"/>
      <c r="MRY425" s="490"/>
      <c r="MRZ425" s="996"/>
      <c r="MSA425" s="996"/>
      <c r="MSB425" s="996"/>
      <c r="MSC425" s="996"/>
      <c r="MSD425" s="996"/>
      <c r="MSE425" s="996"/>
      <c r="MSF425" s="996"/>
      <c r="MSG425" s="490"/>
      <c r="MSH425" s="996"/>
      <c r="MSI425" s="996"/>
      <c r="MSJ425" s="996"/>
      <c r="MSK425" s="996"/>
      <c r="MSL425" s="996"/>
      <c r="MSM425" s="996"/>
      <c r="MSN425" s="996"/>
      <c r="MSO425" s="490"/>
      <c r="MSP425" s="996"/>
      <c r="MSQ425" s="996"/>
      <c r="MSR425" s="996"/>
      <c r="MSS425" s="996"/>
      <c r="MST425" s="996"/>
      <c r="MSU425" s="996"/>
      <c r="MSV425" s="996"/>
      <c r="MSW425" s="490"/>
      <c r="MSX425" s="996"/>
      <c r="MSY425" s="996"/>
      <c r="MSZ425" s="996"/>
      <c r="MTA425" s="996"/>
      <c r="MTB425" s="996"/>
      <c r="MTC425" s="996"/>
      <c r="MTD425" s="996"/>
      <c r="MTE425" s="490"/>
      <c r="MTF425" s="996"/>
      <c r="MTG425" s="996"/>
      <c r="MTH425" s="996"/>
      <c r="MTI425" s="996"/>
      <c r="MTJ425" s="996"/>
      <c r="MTK425" s="996"/>
      <c r="MTL425" s="996"/>
      <c r="MTM425" s="490"/>
      <c r="MTN425" s="996"/>
      <c r="MTO425" s="996"/>
      <c r="MTP425" s="996"/>
      <c r="MTQ425" s="996"/>
      <c r="MTR425" s="996"/>
      <c r="MTS425" s="996"/>
      <c r="MTT425" s="996"/>
      <c r="MTU425" s="490"/>
      <c r="MTV425" s="996"/>
      <c r="MTW425" s="996"/>
      <c r="MTX425" s="996"/>
      <c r="MTY425" s="996"/>
      <c r="MTZ425" s="996"/>
      <c r="MUA425" s="996"/>
      <c r="MUB425" s="996"/>
      <c r="MUC425" s="490"/>
      <c r="MUD425" s="996"/>
      <c r="MUE425" s="996"/>
      <c r="MUF425" s="996"/>
      <c r="MUG425" s="996"/>
      <c r="MUH425" s="996"/>
      <c r="MUI425" s="996"/>
      <c r="MUJ425" s="996"/>
      <c r="MUK425" s="490"/>
      <c r="MUL425" s="996"/>
      <c r="MUM425" s="996"/>
      <c r="MUN425" s="996"/>
      <c r="MUO425" s="996"/>
      <c r="MUP425" s="996"/>
      <c r="MUQ425" s="996"/>
      <c r="MUR425" s="996"/>
      <c r="MUS425" s="490"/>
      <c r="MUT425" s="996"/>
      <c r="MUU425" s="996"/>
      <c r="MUV425" s="996"/>
      <c r="MUW425" s="996"/>
      <c r="MUX425" s="996"/>
      <c r="MUY425" s="996"/>
      <c r="MUZ425" s="996"/>
      <c r="MVA425" s="490"/>
      <c r="MVB425" s="996"/>
      <c r="MVC425" s="996"/>
      <c r="MVD425" s="996"/>
      <c r="MVE425" s="996"/>
      <c r="MVF425" s="996"/>
      <c r="MVG425" s="996"/>
      <c r="MVH425" s="996"/>
      <c r="MVI425" s="490"/>
      <c r="MVJ425" s="996"/>
      <c r="MVK425" s="996"/>
      <c r="MVL425" s="996"/>
      <c r="MVM425" s="996"/>
      <c r="MVN425" s="996"/>
      <c r="MVO425" s="996"/>
      <c r="MVP425" s="996"/>
      <c r="MVQ425" s="490"/>
      <c r="MVR425" s="996"/>
      <c r="MVS425" s="996"/>
      <c r="MVT425" s="996"/>
      <c r="MVU425" s="996"/>
      <c r="MVV425" s="996"/>
      <c r="MVW425" s="996"/>
      <c r="MVX425" s="996"/>
      <c r="MVY425" s="490"/>
      <c r="MVZ425" s="996"/>
      <c r="MWA425" s="996"/>
      <c r="MWB425" s="996"/>
      <c r="MWC425" s="996"/>
      <c r="MWD425" s="996"/>
      <c r="MWE425" s="996"/>
      <c r="MWF425" s="996"/>
      <c r="MWG425" s="490"/>
      <c r="MWH425" s="996"/>
      <c r="MWI425" s="996"/>
      <c r="MWJ425" s="996"/>
      <c r="MWK425" s="996"/>
      <c r="MWL425" s="996"/>
      <c r="MWM425" s="996"/>
      <c r="MWN425" s="996"/>
      <c r="MWO425" s="490"/>
      <c r="MWP425" s="996"/>
      <c r="MWQ425" s="996"/>
      <c r="MWR425" s="996"/>
      <c r="MWS425" s="996"/>
      <c r="MWT425" s="996"/>
      <c r="MWU425" s="996"/>
      <c r="MWV425" s="996"/>
      <c r="MWW425" s="490"/>
      <c r="MWX425" s="996"/>
      <c r="MWY425" s="996"/>
      <c r="MWZ425" s="996"/>
      <c r="MXA425" s="996"/>
      <c r="MXB425" s="996"/>
      <c r="MXC425" s="996"/>
      <c r="MXD425" s="996"/>
      <c r="MXE425" s="490"/>
      <c r="MXF425" s="996"/>
      <c r="MXG425" s="996"/>
      <c r="MXH425" s="996"/>
      <c r="MXI425" s="996"/>
      <c r="MXJ425" s="996"/>
      <c r="MXK425" s="996"/>
      <c r="MXL425" s="996"/>
      <c r="MXM425" s="490"/>
      <c r="MXN425" s="996"/>
      <c r="MXO425" s="996"/>
      <c r="MXP425" s="996"/>
      <c r="MXQ425" s="996"/>
      <c r="MXR425" s="996"/>
      <c r="MXS425" s="996"/>
      <c r="MXT425" s="996"/>
      <c r="MXU425" s="490"/>
      <c r="MXV425" s="996"/>
      <c r="MXW425" s="996"/>
      <c r="MXX425" s="996"/>
      <c r="MXY425" s="996"/>
      <c r="MXZ425" s="996"/>
      <c r="MYA425" s="996"/>
      <c r="MYB425" s="996"/>
      <c r="MYC425" s="490"/>
      <c r="MYD425" s="996"/>
      <c r="MYE425" s="996"/>
      <c r="MYF425" s="996"/>
      <c r="MYG425" s="996"/>
      <c r="MYH425" s="996"/>
      <c r="MYI425" s="996"/>
      <c r="MYJ425" s="996"/>
      <c r="MYK425" s="490"/>
      <c r="MYL425" s="996"/>
      <c r="MYM425" s="996"/>
      <c r="MYN425" s="996"/>
      <c r="MYO425" s="996"/>
      <c r="MYP425" s="996"/>
      <c r="MYQ425" s="996"/>
      <c r="MYR425" s="996"/>
      <c r="MYS425" s="490"/>
      <c r="MYT425" s="996"/>
      <c r="MYU425" s="996"/>
      <c r="MYV425" s="996"/>
      <c r="MYW425" s="996"/>
      <c r="MYX425" s="996"/>
      <c r="MYY425" s="996"/>
      <c r="MYZ425" s="996"/>
      <c r="MZA425" s="490"/>
      <c r="MZB425" s="996"/>
      <c r="MZC425" s="996"/>
      <c r="MZD425" s="996"/>
      <c r="MZE425" s="996"/>
      <c r="MZF425" s="996"/>
      <c r="MZG425" s="996"/>
      <c r="MZH425" s="996"/>
      <c r="MZI425" s="490"/>
      <c r="MZJ425" s="996"/>
      <c r="MZK425" s="996"/>
      <c r="MZL425" s="996"/>
      <c r="MZM425" s="996"/>
      <c r="MZN425" s="996"/>
      <c r="MZO425" s="996"/>
      <c r="MZP425" s="996"/>
      <c r="MZQ425" s="490"/>
      <c r="MZR425" s="996"/>
      <c r="MZS425" s="996"/>
      <c r="MZT425" s="996"/>
      <c r="MZU425" s="996"/>
      <c r="MZV425" s="996"/>
      <c r="MZW425" s="996"/>
      <c r="MZX425" s="996"/>
      <c r="MZY425" s="490"/>
      <c r="MZZ425" s="996"/>
      <c r="NAA425" s="996"/>
      <c r="NAB425" s="996"/>
      <c r="NAC425" s="996"/>
      <c r="NAD425" s="996"/>
      <c r="NAE425" s="996"/>
      <c r="NAF425" s="996"/>
      <c r="NAG425" s="490"/>
      <c r="NAH425" s="996"/>
      <c r="NAI425" s="996"/>
      <c r="NAJ425" s="996"/>
      <c r="NAK425" s="996"/>
      <c r="NAL425" s="996"/>
      <c r="NAM425" s="996"/>
      <c r="NAN425" s="996"/>
      <c r="NAO425" s="490"/>
      <c r="NAP425" s="996"/>
      <c r="NAQ425" s="996"/>
      <c r="NAR425" s="996"/>
      <c r="NAS425" s="996"/>
      <c r="NAT425" s="996"/>
      <c r="NAU425" s="996"/>
      <c r="NAV425" s="996"/>
      <c r="NAW425" s="490"/>
      <c r="NAX425" s="996"/>
      <c r="NAY425" s="996"/>
      <c r="NAZ425" s="996"/>
      <c r="NBA425" s="996"/>
      <c r="NBB425" s="996"/>
      <c r="NBC425" s="996"/>
      <c r="NBD425" s="996"/>
      <c r="NBE425" s="490"/>
      <c r="NBF425" s="996"/>
      <c r="NBG425" s="996"/>
      <c r="NBH425" s="996"/>
      <c r="NBI425" s="996"/>
      <c r="NBJ425" s="996"/>
      <c r="NBK425" s="996"/>
      <c r="NBL425" s="996"/>
      <c r="NBM425" s="490"/>
      <c r="NBN425" s="996"/>
      <c r="NBO425" s="996"/>
      <c r="NBP425" s="996"/>
      <c r="NBQ425" s="996"/>
      <c r="NBR425" s="996"/>
      <c r="NBS425" s="996"/>
      <c r="NBT425" s="996"/>
      <c r="NBU425" s="490"/>
      <c r="NBV425" s="996"/>
      <c r="NBW425" s="996"/>
      <c r="NBX425" s="996"/>
      <c r="NBY425" s="996"/>
      <c r="NBZ425" s="996"/>
      <c r="NCA425" s="996"/>
      <c r="NCB425" s="996"/>
      <c r="NCC425" s="490"/>
      <c r="NCD425" s="996"/>
      <c r="NCE425" s="996"/>
      <c r="NCF425" s="996"/>
      <c r="NCG425" s="996"/>
      <c r="NCH425" s="996"/>
      <c r="NCI425" s="996"/>
      <c r="NCJ425" s="996"/>
      <c r="NCK425" s="490"/>
      <c r="NCL425" s="996"/>
      <c r="NCM425" s="996"/>
      <c r="NCN425" s="996"/>
      <c r="NCO425" s="996"/>
      <c r="NCP425" s="996"/>
      <c r="NCQ425" s="996"/>
      <c r="NCR425" s="996"/>
      <c r="NCS425" s="490"/>
      <c r="NCT425" s="996"/>
      <c r="NCU425" s="996"/>
      <c r="NCV425" s="996"/>
      <c r="NCW425" s="996"/>
      <c r="NCX425" s="996"/>
      <c r="NCY425" s="996"/>
      <c r="NCZ425" s="996"/>
      <c r="NDA425" s="490"/>
      <c r="NDB425" s="996"/>
      <c r="NDC425" s="996"/>
      <c r="NDD425" s="996"/>
      <c r="NDE425" s="996"/>
      <c r="NDF425" s="996"/>
      <c r="NDG425" s="996"/>
      <c r="NDH425" s="996"/>
      <c r="NDI425" s="490"/>
      <c r="NDJ425" s="996"/>
      <c r="NDK425" s="996"/>
      <c r="NDL425" s="996"/>
      <c r="NDM425" s="996"/>
      <c r="NDN425" s="996"/>
      <c r="NDO425" s="996"/>
      <c r="NDP425" s="996"/>
      <c r="NDQ425" s="490"/>
      <c r="NDR425" s="996"/>
      <c r="NDS425" s="996"/>
      <c r="NDT425" s="996"/>
      <c r="NDU425" s="996"/>
      <c r="NDV425" s="996"/>
      <c r="NDW425" s="996"/>
      <c r="NDX425" s="996"/>
      <c r="NDY425" s="490"/>
      <c r="NDZ425" s="996"/>
      <c r="NEA425" s="996"/>
      <c r="NEB425" s="996"/>
      <c r="NEC425" s="996"/>
      <c r="NED425" s="996"/>
      <c r="NEE425" s="996"/>
      <c r="NEF425" s="996"/>
      <c r="NEG425" s="490"/>
      <c r="NEH425" s="996"/>
      <c r="NEI425" s="996"/>
      <c r="NEJ425" s="996"/>
      <c r="NEK425" s="996"/>
      <c r="NEL425" s="996"/>
      <c r="NEM425" s="996"/>
      <c r="NEN425" s="996"/>
      <c r="NEO425" s="490"/>
      <c r="NEP425" s="996"/>
      <c r="NEQ425" s="996"/>
      <c r="NER425" s="996"/>
      <c r="NES425" s="996"/>
      <c r="NET425" s="996"/>
      <c r="NEU425" s="996"/>
      <c r="NEV425" s="996"/>
      <c r="NEW425" s="490"/>
      <c r="NEX425" s="996"/>
      <c r="NEY425" s="996"/>
      <c r="NEZ425" s="996"/>
      <c r="NFA425" s="996"/>
      <c r="NFB425" s="996"/>
      <c r="NFC425" s="996"/>
      <c r="NFD425" s="996"/>
      <c r="NFE425" s="490"/>
      <c r="NFF425" s="996"/>
      <c r="NFG425" s="996"/>
      <c r="NFH425" s="996"/>
      <c r="NFI425" s="996"/>
      <c r="NFJ425" s="996"/>
      <c r="NFK425" s="996"/>
      <c r="NFL425" s="996"/>
      <c r="NFM425" s="490"/>
      <c r="NFN425" s="996"/>
      <c r="NFO425" s="996"/>
      <c r="NFP425" s="996"/>
      <c r="NFQ425" s="996"/>
      <c r="NFR425" s="996"/>
      <c r="NFS425" s="996"/>
      <c r="NFT425" s="996"/>
      <c r="NFU425" s="490"/>
      <c r="NFV425" s="996"/>
      <c r="NFW425" s="996"/>
      <c r="NFX425" s="996"/>
      <c r="NFY425" s="996"/>
      <c r="NFZ425" s="996"/>
      <c r="NGA425" s="996"/>
      <c r="NGB425" s="996"/>
      <c r="NGC425" s="490"/>
      <c r="NGD425" s="996"/>
      <c r="NGE425" s="996"/>
      <c r="NGF425" s="996"/>
      <c r="NGG425" s="996"/>
      <c r="NGH425" s="996"/>
      <c r="NGI425" s="996"/>
      <c r="NGJ425" s="996"/>
      <c r="NGK425" s="490"/>
      <c r="NGL425" s="996"/>
      <c r="NGM425" s="996"/>
      <c r="NGN425" s="996"/>
      <c r="NGO425" s="996"/>
      <c r="NGP425" s="996"/>
      <c r="NGQ425" s="996"/>
      <c r="NGR425" s="996"/>
      <c r="NGS425" s="490"/>
      <c r="NGT425" s="996"/>
      <c r="NGU425" s="996"/>
      <c r="NGV425" s="996"/>
      <c r="NGW425" s="996"/>
      <c r="NGX425" s="996"/>
      <c r="NGY425" s="996"/>
      <c r="NGZ425" s="996"/>
      <c r="NHA425" s="490"/>
      <c r="NHB425" s="996"/>
      <c r="NHC425" s="996"/>
      <c r="NHD425" s="996"/>
      <c r="NHE425" s="996"/>
      <c r="NHF425" s="996"/>
      <c r="NHG425" s="996"/>
      <c r="NHH425" s="996"/>
      <c r="NHI425" s="490"/>
      <c r="NHJ425" s="996"/>
      <c r="NHK425" s="996"/>
      <c r="NHL425" s="996"/>
      <c r="NHM425" s="996"/>
      <c r="NHN425" s="996"/>
      <c r="NHO425" s="996"/>
      <c r="NHP425" s="996"/>
      <c r="NHQ425" s="490"/>
      <c r="NHR425" s="996"/>
      <c r="NHS425" s="996"/>
      <c r="NHT425" s="996"/>
      <c r="NHU425" s="996"/>
      <c r="NHV425" s="996"/>
      <c r="NHW425" s="996"/>
      <c r="NHX425" s="996"/>
      <c r="NHY425" s="490"/>
      <c r="NHZ425" s="996"/>
      <c r="NIA425" s="996"/>
      <c r="NIB425" s="996"/>
      <c r="NIC425" s="996"/>
      <c r="NID425" s="996"/>
      <c r="NIE425" s="996"/>
      <c r="NIF425" s="996"/>
      <c r="NIG425" s="490"/>
      <c r="NIH425" s="996"/>
      <c r="NII425" s="996"/>
      <c r="NIJ425" s="996"/>
      <c r="NIK425" s="996"/>
      <c r="NIL425" s="996"/>
      <c r="NIM425" s="996"/>
      <c r="NIN425" s="996"/>
      <c r="NIO425" s="490"/>
      <c r="NIP425" s="996"/>
      <c r="NIQ425" s="996"/>
      <c r="NIR425" s="996"/>
      <c r="NIS425" s="996"/>
      <c r="NIT425" s="996"/>
      <c r="NIU425" s="996"/>
      <c r="NIV425" s="996"/>
      <c r="NIW425" s="490"/>
      <c r="NIX425" s="996"/>
      <c r="NIY425" s="996"/>
      <c r="NIZ425" s="996"/>
      <c r="NJA425" s="996"/>
      <c r="NJB425" s="996"/>
      <c r="NJC425" s="996"/>
      <c r="NJD425" s="996"/>
      <c r="NJE425" s="490"/>
      <c r="NJF425" s="996"/>
      <c r="NJG425" s="996"/>
      <c r="NJH425" s="996"/>
      <c r="NJI425" s="996"/>
      <c r="NJJ425" s="996"/>
      <c r="NJK425" s="996"/>
      <c r="NJL425" s="996"/>
      <c r="NJM425" s="490"/>
      <c r="NJN425" s="996"/>
      <c r="NJO425" s="996"/>
      <c r="NJP425" s="996"/>
      <c r="NJQ425" s="996"/>
      <c r="NJR425" s="996"/>
      <c r="NJS425" s="996"/>
      <c r="NJT425" s="996"/>
      <c r="NJU425" s="490"/>
      <c r="NJV425" s="996"/>
      <c r="NJW425" s="996"/>
      <c r="NJX425" s="996"/>
      <c r="NJY425" s="996"/>
      <c r="NJZ425" s="996"/>
      <c r="NKA425" s="996"/>
      <c r="NKB425" s="996"/>
      <c r="NKC425" s="490"/>
      <c r="NKD425" s="996"/>
      <c r="NKE425" s="996"/>
      <c r="NKF425" s="996"/>
      <c r="NKG425" s="996"/>
      <c r="NKH425" s="996"/>
      <c r="NKI425" s="996"/>
      <c r="NKJ425" s="996"/>
      <c r="NKK425" s="490"/>
      <c r="NKL425" s="996"/>
      <c r="NKM425" s="996"/>
      <c r="NKN425" s="996"/>
      <c r="NKO425" s="996"/>
      <c r="NKP425" s="996"/>
      <c r="NKQ425" s="996"/>
      <c r="NKR425" s="996"/>
      <c r="NKS425" s="490"/>
      <c r="NKT425" s="996"/>
      <c r="NKU425" s="996"/>
      <c r="NKV425" s="996"/>
      <c r="NKW425" s="996"/>
      <c r="NKX425" s="996"/>
      <c r="NKY425" s="996"/>
      <c r="NKZ425" s="996"/>
      <c r="NLA425" s="490"/>
      <c r="NLB425" s="996"/>
      <c r="NLC425" s="996"/>
      <c r="NLD425" s="996"/>
      <c r="NLE425" s="996"/>
      <c r="NLF425" s="996"/>
      <c r="NLG425" s="996"/>
      <c r="NLH425" s="996"/>
      <c r="NLI425" s="490"/>
      <c r="NLJ425" s="996"/>
      <c r="NLK425" s="996"/>
      <c r="NLL425" s="996"/>
      <c r="NLM425" s="996"/>
      <c r="NLN425" s="996"/>
      <c r="NLO425" s="996"/>
      <c r="NLP425" s="996"/>
      <c r="NLQ425" s="490"/>
      <c r="NLR425" s="996"/>
      <c r="NLS425" s="996"/>
      <c r="NLT425" s="996"/>
      <c r="NLU425" s="996"/>
      <c r="NLV425" s="996"/>
      <c r="NLW425" s="996"/>
      <c r="NLX425" s="996"/>
      <c r="NLY425" s="490"/>
      <c r="NLZ425" s="996"/>
      <c r="NMA425" s="996"/>
      <c r="NMB425" s="996"/>
      <c r="NMC425" s="996"/>
      <c r="NMD425" s="996"/>
      <c r="NME425" s="996"/>
      <c r="NMF425" s="996"/>
      <c r="NMG425" s="490"/>
      <c r="NMH425" s="996"/>
      <c r="NMI425" s="996"/>
      <c r="NMJ425" s="996"/>
      <c r="NMK425" s="996"/>
      <c r="NML425" s="996"/>
      <c r="NMM425" s="996"/>
      <c r="NMN425" s="996"/>
      <c r="NMO425" s="490"/>
      <c r="NMP425" s="996"/>
      <c r="NMQ425" s="996"/>
      <c r="NMR425" s="996"/>
      <c r="NMS425" s="996"/>
      <c r="NMT425" s="996"/>
      <c r="NMU425" s="996"/>
      <c r="NMV425" s="996"/>
      <c r="NMW425" s="490"/>
      <c r="NMX425" s="996"/>
      <c r="NMY425" s="996"/>
      <c r="NMZ425" s="996"/>
      <c r="NNA425" s="996"/>
      <c r="NNB425" s="996"/>
      <c r="NNC425" s="996"/>
      <c r="NND425" s="996"/>
      <c r="NNE425" s="490"/>
      <c r="NNF425" s="996"/>
      <c r="NNG425" s="996"/>
      <c r="NNH425" s="996"/>
      <c r="NNI425" s="996"/>
      <c r="NNJ425" s="996"/>
      <c r="NNK425" s="996"/>
      <c r="NNL425" s="996"/>
      <c r="NNM425" s="490"/>
      <c r="NNN425" s="996"/>
      <c r="NNO425" s="996"/>
      <c r="NNP425" s="996"/>
      <c r="NNQ425" s="996"/>
      <c r="NNR425" s="996"/>
      <c r="NNS425" s="996"/>
      <c r="NNT425" s="996"/>
      <c r="NNU425" s="490"/>
      <c r="NNV425" s="996"/>
      <c r="NNW425" s="996"/>
      <c r="NNX425" s="996"/>
      <c r="NNY425" s="996"/>
      <c r="NNZ425" s="996"/>
      <c r="NOA425" s="996"/>
      <c r="NOB425" s="996"/>
      <c r="NOC425" s="490"/>
      <c r="NOD425" s="996"/>
      <c r="NOE425" s="996"/>
      <c r="NOF425" s="996"/>
      <c r="NOG425" s="996"/>
      <c r="NOH425" s="996"/>
      <c r="NOI425" s="996"/>
      <c r="NOJ425" s="996"/>
      <c r="NOK425" s="490"/>
      <c r="NOL425" s="996"/>
      <c r="NOM425" s="996"/>
      <c r="NON425" s="996"/>
      <c r="NOO425" s="996"/>
      <c r="NOP425" s="996"/>
      <c r="NOQ425" s="996"/>
      <c r="NOR425" s="996"/>
      <c r="NOS425" s="490"/>
      <c r="NOT425" s="996"/>
      <c r="NOU425" s="996"/>
      <c r="NOV425" s="996"/>
      <c r="NOW425" s="996"/>
      <c r="NOX425" s="996"/>
      <c r="NOY425" s="996"/>
      <c r="NOZ425" s="996"/>
      <c r="NPA425" s="490"/>
      <c r="NPB425" s="996"/>
      <c r="NPC425" s="996"/>
      <c r="NPD425" s="996"/>
      <c r="NPE425" s="996"/>
      <c r="NPF425" s="996"/>
      <c r="NPG425" s="996"/>
      <c r="NPH425" s="996"/>
      <c r="NPI425" s="490"/>
      <c r="NPJ425" s="996"/>
      <c r="NPK425" s="996"/>
      <c r="NPL425" s="996"/>
      <c r="NPM425" s="996"/>
      <c r="NPN425" s="996"/>
      <c r="NPO425" s="996"/>
      <c r="NPP425" s="996"/>
      <c r="NPQ425" s="490"/>
      <c r="NPR425" s="996"/>
      <c r="NPS425" s="996"/>
      <c r="NPT425" s="996"/>
      <c r="NPU425" s="996"/>
      <c r="NPV425" s="996"/>
      <c r="NPW425" s="996"/>
      <c r="NPX425" s="996"/>
      <c r="NPY425" s="490"/>
      <c r="NPZ425" s="996"/>
      <c r="NQA425" s="996"/>
      <c r="NQB425" s="996"/>
      <c r="NQC425" s="996"/>
      <c r="NQD425" s="996"/>
      <c r="NQE425" s="996"/>
      <c r="NQF425" s="996"/>
      <c r="NQG425" s="490"/>
      <c r="NQH425" s="996"/>
      <c r="NQI425" s="996"/>
      <c r="NQJ425" s="996"/>
      <c r="NQK425" s="996"/>
      <c r="NQL425" s="996"/>
      <c r="NQM425" s="996"/>
      <c r="NQN425" s="996"/>
      <c r="NQO425" s="490"/>
      <c r="NQP425" s="996"/>
      <c r="NQQ425" s="996"/>
      <c r="NQR425" s="996"/>
      <c r="NQS425" s="996"/>
      <c r="NQT425" s="996"/>
      <c r="NQU425" s="996"/>
      <c r="NQV425" s="996"/>
      <c r="NQW425" s="490"/>
      <c r="NQX425" s="996"/>
      <c r="NQY425" s="996"/>
      <c r="NQZ425" s="996"/>
      <c r="NRA425" s="996"/>
      <c r="NRB425" s="996"/>
      <c r="NRC425" s="996"/>
      <c r="NRD425" s="996"/>
      <c r="NRE425" s="490"/>
      <c r="NRF425" s="996"/>
      <c r="NRG425" s="996"/>
      <c r="NRH425" s="996"/>
      <c r="NRI425" s="996"/>
      <c r="NRJ425" s="996"/>
      <c r="NRK425" s="996"/>
      <c r="NRL425" s="996"/>
      <c r="NRM425" s="490"/>
      <c r="NRN425" s="996"/>
      <c r="NRO425" s="996"/>
      <c r="NRP425" s="996"/>
      <c r="NRQ425" s="996"/>
      <c r="NRR425" s="996"/>
      <c r="NRS425" s="996"/>
      <c r="NRT425" s="996"/>
      <c r="NRU425" s="490"/>
      <c r="NRV425" s="996"/>
      <c r="NRW425" s="996"/>
      <c r="NRX425" s="996"/>
      <c r="NRY425" s="996"/>
      <c r="NRZ425" s="996"/>
      <c r="NSA425" s="996"/>
      <c r="NSB425" s="996"/>
      <c r="NSC425" s="490"/>
      <c r="NSD425" s="996"/>
      <c r="NSE425" s="996"/>
      <c r="NSF425" s="996"/>
      <c r="NSG425" s="996"/>
      <c r="NSH425" s="996"/>
      <c r="NSI425" s="996"/>
      <c r="NSJ425" s="996"/>
      <c r="NSK425" s="490"/>
      <c r="NSL425" s="996"/>
      <c r="NSM425" s="996"/>
      <c r="NSN425" s="996"/>
      <c r="NSO425" s="996"/>
      <c r="NSP425" s="996"/>
      <c r="NSQ425" s="996"/>
      <c r="NSR425" s="996"/>
      <c r="NSS425" s="490"/>
      <c r="NST425" s="996"/>
      <c r="NSU425" s="996"/>
      <c r="NSV425" s="996"/>
      <c r="NSW425" s="996"/>
      <c r="NSX425" s="996"/>
      <c r="NSY425" s="996"/>
      <c r="NSZ425" s="996"/>
      <c r="NTA425" s="490"/>
      <c r="NTB425" s="996"/>
      <c r="NTC425" s="996"/>
      <c r="NTD425" s="996"/>
      <c r="NTE425" s="996"/>
      <c r="NTF425" s="996"/>
      <c r="NTG425" s="996"/>
      <c r="NTH425" s="996"/>
      <c r="NTI425" s="490"/>
      <c r="NTJ425" s="996"/>
      <c r="NTK425" s="996"/>
      <c r="NTL425" s="996"/>
      <c r="NTM425" s="996"/>
      <c r="NTN425" s="996"/>
      <c r="NTO425" s="996"/>
      <c r="NTP425" s="996"/>
      <c r="NTQ425" s="490"/>
      <c r="NTR425" s="996"/>
      <c r="NTS425" s="996"/>
      <c r="NTT425" s="996"/>
      <c r="NTU425" s="996"/>
      <c r="NTV425" s="996"/>
      <c r="NTW425" s="996"/>
      <c r="NTX425" s="996"/>
      <c r="NTY425" s="490"/>
      <c r="NTZ425" s="996"/>
      <c r="NUA425" s="996"/>
      <c r="NUB425" s="996"/>
      <c r="NUC425" s="996"/>
      <c r="NUD425" s="996"/>
      <c r="NUE425" s="996"/>
      <c r="NUF425" s="996"/>
      <c r="NUG425" s="490"/>
      <c r="NUH425" s="996"/>
      <c r="NUI425" s="996"/>
      <c r="NUJ425" s="996"/>
      <c r="NUK425" s="996"/>
      <c r="NUL425" s="996"/>
      <c r="NUM425" s="996"/>
      <c r="NUN425" s="996"/>
      <c r="NUO425" s="490"/>
      <c r="NUP425" s="996"/>
      <c r="NUQ425" s="996"/>
      <c r="NUR425" s="996"/>
      <c r="NUS425" s="996"/>
      <c r="NUT425" s="996"/>
      <c r="NUU425" s="996"/>
      <c r="NUV425" s="996"/>
      <c r="NUW425" s="490"/>
      <c r="NUX425" s="996"/>
      <c r="NUY425" s="996"/>
      <c r="NUZ425" s="996"/>
      <c r="NVA425" s="996"/>
      <c r="NVB425" s="996"/>
      <c r="NVC425" s="996"/>
      <c r="NVD425" s="996"/>
      <c r="NVE425" s="490"/>
      <c r="NVF425" s="996"/>
      <c r="NVG425" s="996"/>
      <c r="NVH425" s="996"/>
      <c r="NVI425" s="996"/>
      <c r="NVJ425" s="996"/>
      <c r="NVK425" s="996"/>
      <c r="NVL425" s="996"/>
      <c r="NVM425" s="490"/>
      <c r="NVN425" s="996"/>
      <c r="NVO425" s="996"/>
      <c r="NVP425" s="996"/>
      <c r="NVQ425" s="996"/>
      <c r="NVR425" s="996"/>
      <c r="NVS425" s="996"/>
      <c r="NVT425" s="996"/>
      <c r="NVU425" s="490"/>
      <c r="NVV425" s="996"/>
      <c r="NVW425" s="996"/>
      <c r="NVX425" s="996"/>
      <c r="NVY425" s="996"/>
      <c r="NVZ425" s="996"/>
      <c r="NWA425" s="996"/>
      <c r="NWB425" s="996"/>
      <c r="NWC425" s="490"/>
      <c r="NWD425" s="996"/>
      <c r="NWE425" s="996"/>
      <c r="NWF425" s="996"/>
      <c r="NWG425" s="996"/>
      <c r="NWH425" s="996"/>
      <c r="NWI425" s="996"/>
      <c r="NWJ425" s="996"/>
      <c r="NWK425" s="490"/>
      <c r="NWL425" s="996"/>
      <c r="NWM425" s="996"/>
      <c r="NWN425" s="996"/>
      <c r="NWO425" s="996"/>
      <c r="NWP425" s="996"/>
      <c r="NWQ425" s="996"/>
      <c r="NWR425" s="996"/>
      <c r="NWS425" s="490"/>
      <c r="NWT425" s="996"/>
      <c r="NWU425" s="996"/>
      <c r="NWV425" s="996"/>
      <c r="NWW425" s="996"/>
      <c r="NWX425" s="996"/>
      <c r="NWY425" s="996"/>
      <c r="NWZ425" s="996"/>
      <c r="NXA425" s="490"/>
      <c r="NXB425" s="996"/>
      <c r="NXC425" s="996"/>
      <c r="NXD425" s="996"/>
      <c r="NXE425" s="996"/>
      <c r="NXF425" s="996"/>
      <c r="NXG425" s="996"/>
      <c r="NXH425" s="996"/>
      <c r="NXI425" s="490"/>
      <c r="NXJ425" s="996"/>
      <c r="NXK425" s="996"/>
      <c r="NXL425" s="996"/>
      <c r="NXM425" s="996"/>
      <c r="NXN425" s="996"/>
      <c r="NXO425" s="996"/>
      <c r="NXP425" s="996"/>
      <c r="NXQ425" s="490"/>
      <c r="NXR425" s="996"/>
      <c r="NXS425" s="996"/>
      <c r="NXT425" s="996"/>
      <c r="NXU425" s="996"/>
      <c r="NXV425" s="996"/>
      <c r="NXW425" s="996"/>
      <c r="NXX425" s="996"/>
      <c r="NXY425" s="490"/>
      <c r="NXZ425" s="996"/>
      <c r="NYA425" s="996"/>
      <c r="NYB425" s="996"/>
      <c r="NYC425" s="996"/>
      <c r="NYD425" s="996"/>
      <c r="NYE425" s="996"/>
      <c r="NYF425" s="996"/>
      <c r="NYG425" s="490"/>
      <c r="NYH425" s="996"/>
      <c r="NYI425" s="996"/>
      <c r="NYJ425" s="996"/>
      <c r="NYK425" s="996"/>
      <c r="NYL425" s="996"/>
      <c r="NYM425" s="996"/>
      <c r="NYN425" s="996"/>
      <c r="NYO425" s="490"/>
      <c r="NYP425" s="996"/>
      <c r="NYQ425" s="996"/>
      <c r="NYR425" s="996"/>
      <c r="NYS425" s="996"/>
      <c r="NYT425" s="996"/>
      <c r="NYU425" s="996"/>
      <c r="NYV425" s="996"/>
      <c r="NYW425" s="490"/>
      <c r="NYX425" s="996"/>
      <c r="NYY425" s="996"/>
      <c r="NYZ425" s="996"/>
      <c r="NZA425" s="996"/>
      <c r="NZB425" s="996"/>
      <c r="NZC425" s="996"/>
      <c r="NZD425" s="996"/>
      <c r="NZE425" s="490"/>
      <c r="NZF425" s="996"/>
      <c r="NZG425" s="996"/>
      <c r="NZH425" s="996"/>
      <c r="NZI425" s="996"/>
      <c r="NZJ425" s="996"/>
      <c r="NZK425" s="996"/>
      <c r="NZL425" s="996"/>
      <c r="NZM425" s="490"/>
      <c r="NZN425" s="996"/>
      <c r="NZO425" s="996"/>
      <c r="NZP425" s="996"/>
      <c r="NZQ425" s="996"/>
      <c r="NZR425" s="996"/>
      <c r="NZS425" s="996"/>
      <c r="NZT425" s="996"/>
      <c r="NZU425" s="490"/>
      <c r="NZV425" s="996"/>
      <c r="NZW425" s="996"/>
      <c r="NZX425" s="996"/>
      <c r="NZY425" s="996"/>
      <c r="NZZ425" s="996"/>
      <c r="OAA425" s="996"/>
      <c r="OAB425" s="996"/>
      <c r="OAC425" s="490"/>
      <c r="OAD425" s="996"/>
      <c r="OAE425" s="996"/>
      <c r="OAF425" s="996"/>
      <c r="OAG425" s="996"/>
      <c r="OAH425" s="996"/>
      <c r="OAI425" s="996"/>
      <c r="OAJ425" s="996"/>
      <c r="OAK425" s="490"/>
      <c r="OAL425" s="996"/>
      <c r="OAM425" s="996"/>
      <c r="OAN425" s="996"/>
      <c r="OAO425" s="996"/>
      <c r="OAP425" s="996"/>
      <c r="OAQ425" s="996"/>
      <c r="OAR425" s="996"/>
      <c r="OAS425" s="490"/>
      <c r="OAT425" s="996"/>
      <c r="OAU425" s="996"/>
      <c r="OAV425" s="996"/>
      <c r="OAW425" s="996"/>
      <c r="OAX425" s="996"/>
      <c r="OAY425" s="996"/>
      <c r="OAZ425" s="996"/>
      <c r="OBA425" s="490"/>
      <c r="OBB425" s="996"/>
      <c r="OBC425" s="996"/>
      <c r="OBD425" s="996"/>
      <c r="OBE425" s="996"/>
      <c r="OBF425" s="996"/>
      <c r="OBG425" s="996"/>
      <c r="OBH425" s="996"/>
      <c r="OBI425" s="490"/>
      <c r="OBJ425" s="996"/>
      <c r="OBK425" s="996"/>
      <c r="OBL425" s="996"/>
      <c r="OBM425" s="996"/>
      <c r="OBN425" s="996"/>
      <c r="OBO425" s="996"/>
      <c r="OBP425" s="996"/>
      <c r="OBQ425" s="490"/>
      <c r="OBR425" s="996"/>
      <c r="OBS425" s="996"/>
      <c r="OBT425" s="996"/>
      <c r="OBU425" s="996"/>
      <c r="OBV425" s="996"/>
      <c r="OBW425" s="996"/>
      <c r="OBX425" s="996"/>
      <c r="OBY425" s="490"/>
      <c r="OBZ425" s="996"/>
      <c r="OCA425" s="996"/>
      <c r="OCB425" s="996"/>
      <c r="OCC425" s="996"/>
      <c r="OCD425" s="996"/>
      <c r="OCE425" s="996"/>
      <c r="OCF425" s="996"/>
      <c r="OCG425" s="490"/>
      <c r="OCH425" s="996"/>
      <c r="OCI425" s="996"/>
      <c r="OCJ425" s="996"/>
      <c r="OCK425" s="996"/>
      <c r="OCL425" s="996"/>
      <c r="OCM425" s="996"/>
      <c r="OCN425" s="996"/>
      <c r="OCO425" s="490"/>
      <c r="OCP425" s="996"/>
      <c r="OCQ425" s="996"/>
      <c r="OCR425" s="996"/>
      <c r="OCS425" s="996"/>
      <c r="OCT425" s="996"/>
      <c r="OCU425" s="996"/>
      <c r="OCV425" s="996"/>
      <c r="OCW425" s="490"/>
      <c r="OCX425" s="996"/>
      <c r="OCY425" s="996"/>
      <c r="OCZ425" s="996"/>
      <c r="ODA425" s="996"/>
      <c r="ODB425" s="996"/>
      <c r="ODC425" s="996"/>
      <c r="ODD425" s="996"/>
      <c r="ODE425" s="490"/>
      <c r="ODF425" s="996"/>
      <c r="ODG425" s="996"/>
      <c r="ODH425" s="996"/>
      <c r="ODI425" s="996"/>
      <c r="ODJ425" s="996"/>
      <c r="ODK425" s="996"/>
      <c r="ODL425" s="996"/>
      <c r="ODM425" s="490"/>
      <c r="ODN425" s="996"/>
      <c r="ODO425" s="996"/>
      <c r="ODP425" s="996"/>
      <c r="ODQ425" s="996"/>
      <c r="ODR425" s="996"/>
      <c r="ODS425" s="996"/>
      <c r="ODT425" s="996"/>
      <c r="ODU425" s="490"/>
      <c r="ODV425" s="996"/>
      <c r="ODW425" s="996"/>
      <c r="ODX425" s="996"/>
      <c r="ODY425" s="996"/>
      <c r="ODZ425" s="996"/>
      <c r="OEA425" s="996"/>
      <c r="OEB425" s="996"/>
      <c r="OEC425" s="490"/>
      <c r="OED425" s="996"/>
      <c r="OEE425" s="996"/>
      <c r="OEF425" s="996"/>
      <c r="OEG425" s="996"/>
      <c r="OEH425" s="996"/>
      <c r="OEI425" s="996"/>
      <c r="OEJ425" s="996"/>
      <c r="OEK425" s="490"/>
      <c r="OEL425" s="996"/>
      <c r="OEM425" s="996"/>
      <c r="OEN425" s="996"/>
      <c r="OEO425" s="996"/>
      <c r="OEP425" s="996"/>
      <c r="OEQ425" s="996"/>
      <c r="OER425" s="996"/>
      <c r="OES425" s="490"/>
      <c r="OET425" s="996"/>
      <c r="OEU425" s="996"/>
      <c r="OEV425" s="996"/>
      <c r="OEW425" s="996"/>
      <c r="OEX425" s="996"/>
      <c r="OEY425" s="996"/>
      <c r="OEZ425" s="996"/>
      <c r="OFA425" s="490"/>
      <c r="OFB425" s="996"/>
      <c r="OFC425" s="996"/>
      <c r="OFD425" s="996"/>
      <c r="OFE425" s="996"/>
      <c r="OFF425" s="996"/>
      <c r="OFG425" s="996"/>
      <c r="OFH425" s="996"/>
      <c r="OFI425" s="490"/>
      <c r="OFJ425" s="996"/>
      <c r="OFK425" s="996"/>
      <c r="OFL425" s="996"/>
      <c r="OFM425" s="996"/>
      <c r="OFN425" s="996"/>
      <c r="OFO425" s="996"/>
      <c r="OFP425" s="996"/>
      <c r="OFQ425" s="490"/>
      <c r="OFR425" s="996"/>
      <c r="OFS425" s="996"/>
      <c r="OFT425" s="996"/>
      <c r="OFU425" s="996"/>
      <c r="OFV425" s="996"/>
      <c r="OFW425" s="996"/>
      <c r="OFX425" s="996"/>
      <c r="OFY425" s="490"/>
      <c r="OFZ425" s="996"/>
      <c r="OGA425" s="996"/>
      <c r="OGB425" s="996"/>
      <c r="OGC425" s="996"/>
      <c r="OGD425" s="996"/>
      <c r="OGE425" s="996"/>
      <c r="OGF425" s="996"/>
      <c r="OGG425" s="490"/>
      <c r="OGH425" s="996"/>
      <c r="OGI425" s="996"/>
      <c r="OGJ425" s="996"/>
      <c r="OGK425" s="996"/>
      <c r="OGL425" s="996"/>
      <c r="OGM425" s="996"/>
      <c r="OGN425" s="996"/>
      <c r="OGO425" s="490"/>
      <c r="OGP425" s="996"/>
      <c r="OGQ425" s="996"/>
      <c r="OGR425" s="996"/>
      <c r="OGS425" s="996"/>
      <c r="OGT425" s="996"/>
      <c r="OGU425" s="996"/>
      <c r="OGV425" s="996"/>
      <c r="OGW425" s="490"/>
      <c r="OGX425" s="996"/>
      <c r="OGY425" s="996"/>
      <c r="OGZ425" s="996"/>
      <c r="OHA425" s="996"/>
      <c r="OHB425" s="996"/>
      <c r="OHC425" s="996"/>
      <c r="OHD425" s="996"/>
      <c r="OHE425" s="490"/>
      <c r="OHF425" s="996"/>
      <c r="OHG425" s="996"/>
      <c r="OHH425" s="996"/>
      <c r="OHI425" s="996"/>
      <c r="OHJ425" s="996"/>
      <c r="OHK425" s="996"/>
      <c r="OHL425" s="996"/>
      <c r="OHM425" s="490"/>
      <c r="OHN425" s="996"/>
      <c r="OHO425" s="996"/>
      <c r="OHP425" s="996"/>
      <c r="OHQ425" s="996"/>
      <c r="OHR425" s="996"/>
      <c r="OHS425" s="996"/>
      <c r="OHT425" s="996"/>
      <c r="OHU425" s="490"/>
      <c r="OHV425" s="996"/>
      <c r="OHW425" s="996"/>
      <c r="OHX425" s="996"/>
      <c r="OHY425" s="996"/>
      <c r="OHZ425" s="996"/>
      <c r="OIA425" s="996"/>
      <c r="OIB425" s="996"/>
      <c r="OIC425" s="490"/>
      <c r="OID425" s="996"/>
      <c r="OIE425" s="996"/>
      <c r="OIF425" s="996"/>
      <c r="OIG425" s="996"/>
      <c r="OIH425" s="996"/>
      <c r="OII425" s="996"/>
      <c r="OIJ425" s="996"/>
      <c r="OIK425" s="490"/>
      <c r="OIL425" s="996"/>
      <c r="OIM425" s="996"/>
      <c r="OIN425" s="996"/>
      <c r="OIO425" s="996"/>
      <c r="OIP425" s="996"/>
      <c r="OIQ425" s="996"/>
      <c r="OIR425" s="996"/>
      <c r="OIS425" s="490"/>
      <c r="OIT425" s="996"/>
      <c r="OIU425" s="996"/>
      <c r="OIV425" s="996"/>
      <c r="OIW425" s="996"/>
      <c r="OIX425" s="996"/>
      <c r="OIY425" s="996"/>
      <c r="OIZ425" s="996"/>
      <c r="OJA425" s="490"/>
      <c r="OJB425" s="996"/>
      <c r="OJC425" s="996"/>
      <c r="OJD425" s="996"/>
      <c r="OJE425" s="996"/>
      <c r="OJF425" s="996"/>
      <c r="OJG425" s="996"/>
      <c r="OJH425" s="996"/>
      <c r="OJI425" s="490"/>
      <c r="OJJ425" s="996"/>
      <c r="OJK425" s="996"/>
      <c r="OJL425" s="996"/>
      <c r="OJM425" s="996"/>
      <c r="OJN425" s="996"/>
      <c r="OJO425" s="996"/>
      <c r="OJP425" s="996"/>
      <c r="OJQ425" s="490"/>
      <c r="OJR425" s="996"/>
      <c r="OJS425" s="996"/>
      <c r="OJT425" s="996"/>
      <c r="OJU425" s="996"/>
      <c r="OJV425" s="996"/>
      <c r="OJW425" s="996"/>
      <c r="OJX425" s="996"/>
      <c r="OJY425" s="490"/>
      <c r="OJZ425" s="996"/>
      <c r="OKA425" s="996"/>
      <c r="OKB425" s="996"/>
      <c r="OKC425" s="996"/>
      <c r="OKD425" s="996"/>
      <c r="OKE425" s="996"/>
      <c r="OKF425" s="996"/>
      <c r="OKG425" s="490"/>
      <c r="OKH425" s="996"/>
      <c r="OKI425" s="996"/>
      <c r="OKJ425" s="996"/>
      <c r="OKK425" s="996"/>
      <c r="OKL425" s="996"/>
      <c r="OKM425" s="996"/>
      <c r="OKN425" s="996"/>
      <c r="OKO425" s="490"/>
      <c r="OKP425" s="996"/>
      <c r="OKQ425" s="996"/>
      <c r="OKR425" s="996"/>
      <c r="OKS425" s="996"/>
      <c r="OKT425" s="996"/>
      <c r="OKU425" s="996"/>
      <c r="OKV425" s="996"/>
      <c r="OKW425" s="490"/>
      <c r="OKX425" s="996"/>
      <c r="OKY425" s="996"/>
      <c r="OKZ425" s="996"/>
      <c r="OLA425" s="996"/>
      <c r="OLB425" s="996"/>
      <c r="OLC425" s="996"/>
      <c r="OLD425" s="996"/>
      <c r="OLE425" s="490"/>
      <c r="OLF425" s="996"/>
      <c r="OLG425" s="996"/>
      <c r="OLH425" s="996"/>
      <c r="OLI425" s="996"/>
      <c r="OLJ425" s="996"/>
      <c r="OLK425" s="996"/>
      <c r="OLL425" s="996"/>
      <c r="OLM425" s="490"/>
      <c r="OLN425" s="996"/>
      <c r="OLO425" s="996"/>
      <c r="OLP425" s="996"/>
      <c r="OLQ425" s="996"/>
      <c r="OLR425" s="996"/>
      <c r="OLS425" s="996"/>
      <c r="OLT425" s="996"/>
      <c r="OLU425" s="490"/>
      <c r="OLV425" s="996"/>
      <c r="OLW425" s="996"/>
      <c r="OLX425" s="996"/>
      <c r="OLY425" s="996"/>
      <c r="OLZ425" s="996"/>
      <c r="OMA425" s="996"/>
      <c r="OMB425" s="996"/>
      <c r="OMC425" s="490"/>
      <c r="OMD425" s="996"/>
      <c r="OME425" s="996"/>
      <c r="OMF425" s="996"/>
      <c r="OMG425" s="996"/>
      <c r="OMH425" s="996"/>
      <c r="OMI425" s="996"/>
      <c r="OMJ425" s="996"/>
      <c r="OMK425" s="490"/>
      <c r="OML425" s="996"/>
      <c r="OMM425" s="996"/>
      <c r="OMN425" s="996"/>
      <c r="OMO425" s="996"/>
      <c r="OMP425" s="996"/>
      <c r="OMQ425" s="996"/>
      <c r="OMR425" s="996"/>
      <c r="OMS425" s="490"/>
      <c r="OMT425" s="996"/>
      <c r="OMU425" s="996"/>
      <c r="OMV425" s="996"/>
      <c r="OMW425" s="996"/>
      <c r="OMX425" s="996"/>
      <c r="OMY425" s="996"/>
      <c r="OMZ425" s="996"/>
      <c r="ONA425" s="490"/>
      <c r="ONB425" s="996"/>
      <c r="ONC425" s="996"/>
      <c r="OND425" s="996"/>
      <c r="ONE425" s="996"/>
      <c r="ONF425" s="996"/>
      <c r="ONG425" s="996"/>
      <c r="ONH425" s="996"/>
      <c r="ONI425" s="490"/>
      <c r="ONJ425" s="996"/>
      <c r="ONK425" s="996"/>
      <c r="ONL425" s="996"/>
      <c r="ONM425" s="996"/>
      <c r="ONN425" s="996"/>
      <c r="ONO425" s="996"/>
      <c r="ONP425" s="996"/>
      <c r="ONQ425" s="490"/>
      <c r="ONR425" s="996"/>
      <c r="ONS425" s="996"/>
      <c r="ONT425" s="996"/>
      <c r="ONU425" s="996"/>
      <c r="ONV425" s="996"/>
      <c r="ONW425" s="996"/>
      <c r="ONX425" s="996"/>
      <c r="ONY425" s="490"/>
      <c r="ONZ425" s="996"/>
      <c r="OOA425" s="996"/>
      <c r="OOB425" s="996"/>
      <c r="OOC425" s="996"/>
      <c r="OOD425" s="996"/>
      <c r="OOE425" s="996"/>
      <c r="OOF425" s="996"/>
      <c r="OOG425" s="490"/>
      <c r="OOH425" s="996"/>
      <c r="OOI425" s="996"/>
      <c r="OOJ425" s="996"/>
      <c r="OOK425" s="996"/>
      <c r="OOL425" s="996"/>
      <c r="OOM425" s="996"/>
      <c r="OON425" s="996"/>
      <c r="OOO425" s="490"/>
      <c r="OOP425" s="996"/>
      <c r="OOQ425" s="996"/>
      <c r="OOR425" s="996"/>
      <c r="OOS425" s="996"/>
      <c r="OOT425" s="996"/>
      <c r="OOU425" s="996"/>
      <c r="OOV425" s="996"/>
      <c r="OOW425" s="490"/>
      <c r="OOX425" s="996"/>
      <c r="OOY425" s="996"/>
      <c r="OOZ425" s="996"/>
      <c r="OPA425" s="996"/>
      <c r="OPB425" s="996"/>
      <c r="OPC425" s="996"/>
      <c r="OPD425" s="996"/>
      <c r="OPE425" s="490"/>
      <c r="OPF425" s="996"/>
      <c r="OPG425" s="996"/>
      <c r="OPH425" s="996"/>
      <c r="OPI425" s="996"/>
      <c r="OPJ425" s="996"/>
      <c r="OPK425" s="996"/>
      <c r="OPL425" s="996"/>
      <c r="OPM425" s="490"/>
      <c r="OPN425" s="996"/>
      <c r="OPO425" s="996"/>
      <c r="OPP425" s="996"/>
      <c r="OPQ425" s="996"/>
      <c r="OPR425" s="996"/>
      <c r="OPS425" s="996"/>
      <c r="OPT425" s="996"/>
      <c r="OPU425" s="490"/>
      <c r="OPV425" s="996"/>
      <c r="OPW425" s="996"/>
      <c r="OPX425" s="996"/>
      <c r="OPY425" s="996"/>
      <c r="OPZ425" s="996"/>
      <c r="OQA425" s="996"/>
      <c r="OQB425" s="996"/>
      <c r="OQC425" s="490"/>
      <c r="OQD425" s="996"/>
      <c r="OQE425" s="996"/>
      <c r="OQF425" s="996"/>
      <c r="OQG425" s="996"/>
      <c r="OQH425" s="996"/>
      <c r="OQI425" s="996"/>
      <c r="OQJ425" s="996"/>
      <c r="OQK425" s="490"/>
      <c r="OQL425" s="996"/>
      <c r="OQM425" s="996"/>
      <c r="OQN425" s="996"/>
      <c r="OQO425" s="996"/>
      <c r="OQP425" s="996"/>
      <c r="OQQ425" s="996"/>
      <c r="OQR425" s="996"/>
      <c r="OQS425" s="490"/>
      <c r="OQT425" s="996"/>
      <c r="OQU425" s="996"/>
      <c r="OQV425" s="996"/>
      <c r="OQW425" s="996"/>
      <c r="OQX425" s="996"/>
      <c r="OQY425" s="996"/>
      <c r="OQZ425" s="996"/>
      <c r="ORA425" s="490"/>
      <c r="ORB425" s="996"/>
      <c r="ORC425" s="996"/>
      <c r="ORD425" s="996"/>
      <c r="ORE425" s="996"/>
      <c r="ORF425" s="996"/>
      <c r="ORG425" s="996"/>
      <c r="ORH425" s="996"/>
      <c r="ORI425" s="490"/>
      <c r="ORJ425" s="996"/>
      <c r="ORK425" s="996"/>
      <c r="ORL425" s="996"/>
      <c r="ORM425" s="996"/>
      <c r="ORN425" s="996"/>
      <c r="ORO425" s="996"/>
      <c r="ORP425" s="996"/>
      <c r="ORQ425" s="490"/>
      <c r="ORR425" s="996"/>
      <c r="ORS425" s="996"/>
      <c r="ORT425" s="996"/>
      <c r="ORU425" s="996"/>
      <c r="ORV425" s="996"/>
      <c r="ORW425" s="996"/>
      <c r="ORX425" s="996"/>
      <c r="ORY425" s="490"/>
      <c r="ORZ425" s="996"/>
      <c r="OSA425" s="996"/>
      <c r="OSB425" s="996"/>
      <c r="OSC425" s="996"/>
      <c r="OSD425" s="996"/>
      <c r="OSE425" s="996"/>
      <c r="OSF425" s="996"/>
      <c r="OSG425" s="490"/>
      <c r="OSH425" s="996"/>
      <c r="OSI425" s="996"/>
      <c r="OSJ425" s="996"/>
      <c r="OSK425" s="996"/>
      <c r="OSL425" s="996"/>
      <c r="OSM425" s="996"/>
      <c r="OSN425" s="996"/>
      <c r="OSO425" s="490"/>
      <c r="OSP425" s="996"/>
      <c r="OSQ425" s="996"/>
      <c r="OSR425" s="996"/>
      <c r="OSS425" s="996"/>
      <c r="OST425" s="996"/>
      <c r="OSU425" s="996"/>
      <c r="OSV425" s="996"/>
      <c r="OSW425" s="490"/>
      <c r="OSX425" s="996"/>
      <c r="OSY425" s="996"/>
      <c r="OSZ425" s="996"/>
      <c r="OTA425" s="996"/>
      <c r="OTB425" s="996"/>
      <c r="OTC425" s="996"/>
      <c r="OTD425" s="996"/>
      <c r="OTE425" s="490"/>
      <c r="OTF425" s="996"/>
      <c r="OTG425" s="996"/>
      <c r="OTH425" s="996"/>
      <c r="OTI425" s="996"/>
      <c r="OTJ425" s="996"/>
      <c r="OTK425" s="996"/>
      <c r="OTL425" s="996"/>
      <c r="OTM425" s="490"/>
      <c r="OTN425" s="996"/>
      <c r="OTO425" s="996"/>
      <c r="OTP425" s="996"/>
      <c r="OTQ425" s="996"/>
      <c r="OTR425" s="996"/>
      <c r="OTS425" s="996"/>
      <c r="OTT425" s="996"/>
      <c r="OTU425" s="490"/>
      <c r="OTV425" s="996"/>
      <c r="OTW425" s="996"/>
      <c r="OTX425" s="996"/>
      <c r="OTY425" s="996"/>
      <c r="OTZ425" s="996"/>
      <c r="OUA425" s="996"/>
      <c r="OUB425" s="996"/>
      <c r="OUC425" s="490"/>
      <c r="OUD425" s="996"/>
      <c r="OUE425" s="996"/>
      <c r="OUF425" s="996"/>
      <c r="OUG425" s="996"/>
      <c r="OUH425" s="996"/>
      <c r="OUI425" s="996"/>
      <c r="OUJ425" s="996"/>
      <c r="OUK425" s="490"/>
      <c r="OUL425" s="996"/>
      <c r="OUM425" s="996"/>
      <c r="OUN425" s="996"/>
      <c r="OUO425" s="996"/>
      <c r="OUP425" s="996"/>
      <c r="OUQ425" s="996"/>
      <c r="OUR425" s="996"/>
      <c r="OUS425" s="490"/>
      <c r="OUT425" s="996"/>
      <c r="OUU425" s="996"/>
      <c r="OUV425" s="996"/>
      <c r="OUW425" s="996"/>
      <c r="OUX425" s="996"/>
      <c r="OUY425" s="996"/>
      <c r="OUZ425" s="996"/>
      <c r="OVA425" s="490"/>
      <c r="OVB425" s="996"/>
      <c r="OVC425" s="996"/>
      <c r="OVD425" s="996"/>
      <c r="OVE425" s="996"/>
      <c r="OVF425" s="996"/>
      <c r="OVG425" s="996"/>
      <c r="OVH425" s="996"/>
      <c r="OVI425" s="490"/>
      <c r="OVJ425" s="996"/>
      <c r="OVK425" s="996"/>
      <c r="OVL425" s="996"/>
      <c r="OVM425" s="996"/>
      <c r="OVN425" s="996"/>
      <c r="OVO425" s="996"/>
      <c r="OVP425" s="996"/>
      <c r="OVQ425" s="490"/>
      <c r="OVR425" s="996"/>
      <c r="OVS425" s="996"/>
      <c r="OVT425" s="996"/>
      <c r="OVU425" s="996"/>
      <c r="OVV425" s="996"/>
      <c r="OVW425" s="996"/>
      <c r="OVX425" s="996"/>
      <c r="OVY425" s="490"/>
      <c r="OVZ425" s="996"/>
      <c r="OWA425" s="996"/>
      <c r="OWB425" s="996"/>
      <c r="OWC425" s="996"/>
      <c r="OWD425" s="996"/>
      <c r="OWE425" s="996"/>
      <c r="OWF425" s="996"/>
      <c r="OWG425" s="490"/>
      <c r="OWH425" s="996"/>
      <c r="OWI425" s="996"/>
      <c r="OWJ425" s="996"/>
      <c r="OWK425" s="996"/>
      <c r="OWL425" s="996"/>
      <c r="OWM425" s="996"/>
      <c r="OWN425" s="996"/>
      <c r="OWO425" s="490"/>
      <c r="OWP425" s="996"/>
      <c r="OWQ425" s="996"/>
      <c r="OWR425" s="996"/>
      <c r="OWS425" s="996"/>
      <c r="OWT425" s="996"/>
      <c r="OWU425" s="996"/>
      <c r="OWV425" s="996"/>
      <c r="OWW425" s="490"/>
      <c r="OWX425" s="996"/>
      <c r="OWY425" s="996"/>
      <c r="OWZ425" s="996"/>
      <c r="OXA425" s="996"/>
      <c r="OXB425" s="996"/>
      <c r="OXC425" s="996"/>
      <c r="OXD425" s="996"/>
      <c r="OXE425" s="490"/>
      <c r="OXF425" s="996"/>
      <c r="OXG425" s="996"/>
      <c r="OXH425" s="996"/>
      <c r="OXI425" s="996"/>
      <c r="OXJ425" s="996"/>
      <c r="OXK425" s="996"/>
      <c r="OXL425" s="996"/>
      <c r="OXM425" s="490"/>
      <c r="OXN425" s="996"/>
      <c r="OXO425" s="996"/>
      <c r="OXP425" s="996"/>
      <c r="OXQ425" s="996"/>
      <c r="OXR425" s="996"/>
      <c r="OXS425" s="996"/>
      <c r="OXT425" s="996"/>
      <c r="OXU425" s="490"/>
      <c r="OXV425" s="996"/>
      <c r="OXW425" s="996"/>
      <c r="OXX425" s="996"/>
      <c r="OXY425" s="996"/>
      <c r="OXZ425" s="996"/>
      <c r="OYA425" s="996"/>
      <c r="OYB425" s="996"/>
      <c r="OYC425" s="490"/>
      <c r="OYD425" s="996"/>
      <c r="OYE425" s="996"/>
      <c r="OYF425" s="996"/>
      <c r="OYG425" s="996"/>
      <c r="OYH425" s="996"/>
      <c r="OYI425" s="996"/>
      <c r="OYJ425" s="996"/>
      <c r="OYK425" s="490"/>
      <c r="OYL425" s="996"/>
      <c r="OYM425" s="996"/>
      <c r="OYN425" s="996"/>
      <c r="OYO425" s="996"/>
      <c r="OYP425" s="996"/>
      <c r="OYQ425" s="996"/>
      <c r="OYR425" s="996"/>
      <c r="OYS425" s="490"/>
      <c r="OYT425" s="996"/>
      <c r="OYU425" s="996"/>
      <c r="OYV425" s="996"/>
      <c r="OYW425" s="996"/>
      <c r="OYX425" s="996"/>
      <c r="OYY425" s="996"/>
      <c r="OYZ425" s="996"/>
      <c r="OZA425" s="490"/>
      <c r="OZB425" s="996"/>
      <c r="OZC425" s="996"/>
      <c r="OZD425" s="996"/>
      <c r="OZE425" s="996"/>
      <c r="OZF425" s="996"/>
      <c r="OZG425" s="996"/>
      <c r="OZH425" s="996"/>
      <c r="OZI425" s="490"/>
      <c r="OZJ425" s="996"/>
      <c r="OZK425" s="996"/>
      <c r="OZL425" s="996"/>
      <c r="OZM425" s="996"/>
      <c r="OZN425" s="996"/>
      <c r="OZO425" s="996"/>
      <c r="OZP425" s="996"/>
      <c r="OZQ425" s="490"/>
      <c r="OZR425" s="996"/>
      <c r="OZS425" s="996"/>
      <c r="OZT425" s="996"/>
      <c r="OZU425" s="996"/>
      <c r="OZV425" s="996"/>
      <c r="OZW425" s="996"/>
      <c r="OZX425" s="996"/>
      <c r="OZY425" s="490"/>
      <c r="OZZ425" s="996"/>
      <c r="PAA425" s="996"/>
      <c r="PAB425" s="996"/>
      <c r="PAC425" s="996"/>
      <c r="PAD425" s="996"/>
      <c r="PAE425" s="996"/>
      <c r="PAF425" s="996"/>
      <c r="PAG425" s="490"/>
      <c r="PAH425" s="996"/>
      <c r="PAI425" s="996"/>
      <c r="PAJ425" s="996"/>
      <c r="PAK425" s="996"/>
      <c r="PAL425" s="996"/>
      <c r="PAM425" s="996"/>
      <c r="PAN425" s="996"/>
      <c r="PAO425" s="490"/>
      <c r="PAP425" s="996"/>
      <c r="PAQ425" s="996"/>
      <c r="PAR425" s="996"/>
      <c r="PAS425" s="996"/>
      <c r="PAT425" s="996"/>
      <c r="PAU425" s="996"/>
      <c r="PAV425" s="996"/>
      <c r="PAW425" s="490"/>
      <c r="PAX425" s="996"/>
      <c r="PAY425" s="996"/>
      <c r="PAZ425" s="996"/>
      <c r="PBA425" s="996"/>
      <c r="PBB425" s="996"/>
      <c r="PBC425" s="996"/>
      <c r="PBD425" s="996"/>
      <c r="PBE425" s="490"/>
      <c r="PBF425" s="996"/>
      <c r="PBG425" s="996"/>
      <c r="PBH425" s="996"/>
      <c r="PBI425" s="996"/>
      <c r="PBJ425" s="996"/>
      <c r="PBK425" s="996"/>
      <c r="PBL425" s="996"/>
      <c r="PBM425" s="490"/>
      <c r="PBN425" s="996"/>
      <c r="PBO425" s="996"/>
      <c r="PBP425" s="996"/>
      <c r="PBQ425" s="996"/>
      <c r="PBR425" s="996"/>
      <c r="PBS425" s="996"/>
      <c r="PBT425" s="996"/>
      <c r="PBU425" s="490"/>
      <c r="PBV425" s="996"/>
      <c r="PBW425" s="996"/>
      <c r="PBX425" s="996"/>
      <c r="PBY425" s="996"/>
      <c r="PBZ425" s="996"/>
      <c r="PCA425" s="996"/>
      <c r="PCB425" s="996"/>
      <c r="PCC425" s="490"/>
      <c r="PCD425" s="996"/>
      <c r="PCE425" s="996"/>
      <c r="PCF425" s="996"/>
      <c r="PCG425" s="996"/>
      <c r="PCH425" s="996"/>
      <c r="PCI425" s="996"/>
      <c r="PCJ425" s="996"/>
      <c r="PCK425" s="490"/>
      <c r="PCL425" s="996"/>
      <c r="PCM425" s="996"/>
      <c r="PCN425" s="996"/>
      <c r="PCO425" s="996"/>
      <c r="PCP425" s="996"/>
      <c r="PCQ425" s="996"/>
      <c r="PCR425" s="996"/>
      <c r="PCS425" s="490"/>
      <c r="PCT425" s="996"/>
      <c r="PCU425" s="996"/>
      <c r="PCV425" s="996"/>
      <c r="PCW425" s="996"/>
      <c r="PCX425" s="996"/>
      <c r="PCY425" s="996"/>
      <c r="PCZ425" s="996"/>
      <c r="PDA425" s="490"/>
      <c r="PDB425" s="996"/>
      <c r="PDC425" s="996"/>
      <c r="PDD425" s="996"/>
      <c r="PDE425" s="996"/>
      <c r="PDF425" s="996"/>
      <c r="PDG425" s="996"/>
      <c r="PDH425" s="996"/>
      <c r="PDI425" s="490"/>
      <c r="PDJ425" s="996"/>
      <c r="PDK425" s="996"/>
      <c r="PDL425" s="996"/>
      <c r="PDM425" s="996"/>
      <c r="PDN425" s="996"/>
      <c r="PDO425" s="996"/>
      <c r="PDP425" s="996"/>
      <c r="PDQ425" s="490"/>
      <c r="PDR425" s="996"/>
      <c r="PDS425" s="996"/>
      <c r="PDT425" s="996"/>
      <c r="PDU425" s="996"/>
      <c r="PDV425" s="996"/>
      <c r="PDW425" s="996"/>
      <c r="PDX425" s="996"/>
      <c r="PDY425" s="490"/>
      <c r="PDZ425" s="996"/>
      <c r="PEA425" s="996"/>
      <c r="PEB425" s="996"/>
      <c r="PEC425" s="996"/>
      <c r="PED425" s="996"/>
      <c r="PEE425" s="996"/>
      <c r="PEF425" s="996"/>
      <c r="PEG425" s="490"/>
      <c r="PEH425" s="996"/>
      <c r="PEI425" s="996"/>
      <c r="PEJ425" s="996"/>
      <c r="PEK425" s="996"/>
      <c r="PEL425" s="996"/>
      <c r="PEM425" s="996"/>
      <c r="PEN425" s="996"/>
      <c r="PEO425" s="490"/>
      <c r="PEP425" s="996"/>
      <c r="PEQ425" s="996"/>
      <c r="PER425" s="996"/>
      <c r="PES425" s="996"/>
      <c r="PET425" s="996"/>
      <c r="PEU425" s="996"/>
      <c r="PEV425" s="996"/>
      <c r="PEW425" s="490"/>
      <c r="PEX425" s="996"/>
      <c r="PEY425" s="996"/>
      <c r="PEZ425" s="996"/>
      <c r="PFA425" s="996"/>
      <c r="PFB425" s="996"/>
      <c r="PFC425" s="996"/>
      <c r="PFD425" s="996"/>
      <c r="PFE425" s="490"/>
      <c r="PFF425" s="996"/>
      <c r="PFG425" s="996"/>
      <c r="PFH425" s="996"/>
      <c r="PFI425" s="996"/>
      <c r="PFJ425" s="996"/>
      <c r="PFK425" s="996"/>
      <c r="PFL425" s="996"/>
      <c r="PFM425" s="490"/>
      <c r="PFN425" s="996"/>
      <c r="PFO425" s="996"/>
      <c r="PFP425" s="996"/>
      <c r="PFQ425" s="996"/>
      <c r="PFR425" s="996"/>
      <c r="PFS425" s="996"/>
      <c r="PFT425" s="996"/>
      <c r="PFU425" s="490"/>
      <c r="PFV425" s="996"/>
      <c r="PFW425" s="996"/>
      <c r="PFX425" s="996"/>
      <c r="PFY425" s="996"/>
      <c r="PFZ425" s="996"/>
      <c r="PGA425" s="996"/>
      <c r="PGB425" s="996"/>
      <c r="PGC425" s="490"/>
      <c r="PGD425" s="996"/>
      <c r="PGE425" s="996"/>
      <c r="PGF425" s="996"/>
      <c r="PGG425" s="996"/>
      <c r="PGH425" s="996"/>
      <c r="PGI425" s="996"/>
      <c r="PGJ425" s="996"/>
      <c r="PGK425" s="490"/>
      <c r="PGL425" s="996"/>
      <c r="PGM425" s="996"/>
      <c r="PGN425" s="996"/>
      <c r="PGO425" s="996"/>
      <c r="PGP425" s="996"/>
      <c r="PGQ425" s="996"/>
      <c r="PGR425" s="996"/>
      <c r="PGS425" s="490"/>
      <c r="PGT425" s="996"/>
      <c r="PGU425" s="996"/>
      <c r="PGV425" s="996"/>
      <c r="PGW425" s="996"/>
      <c r="PGX425" s="996"/>
      <c r="PGY425" s="996"/>
      <c r="PGZ425" s="996"/>
      <c r="PHA425" s="490"/>
      <c r="PHB425" s="996"/>
      <c r="PHC425" s="996"/>
      <c r="PHD425" s="996"/>
      <c r="PHE425" s="996"/>
      <c r="PHF425" s="996"/>
      <c r="PHG425" s="996"/>
      <c r="PHH425" s="996"/>
      <c r="PHI425" s="490"/>
      <c r="PHJ425" s="996"/>
      <c r="PHK425" s="996"/>
      <c r="PHL425" s="996"/>
      <c r="PHM425" s="996"/>
      <c r="PHN425" s="996"/>
      <c r="PHO425" s="996"/>
      <c r="PHP425" s="996"/>
      <c r="PHQ425" s="490"/>
      <c r="PHR425" s="996"/>
      <c r="PHS425" s="996"/>
      <c r="PHT425" s="996"/>
      <c r="PHU425" s="996"/>
      <c r="PHV425" s="996"/>
      <c r="PHW425" s="996"/>
      <c r="PHX425" s="996"/>
      <c r="PHY425" s="490"/>
      <c r="PHZ425" s="996"/>
      <c r="PIA425" s="996"/>
      <c r="PIB425" s="996"/>
      <c r="PIC425" s="996"/>
      <c r="PID425" s="996"/>
      <c r="PIE425" s="996"/>
      <c r="PIF425" s="996"/>
      <c r="PIG425" s="490"/>
      <c r="PIH425" s="996"/>
      <c r="PII425" s="996"/>
      <c r="PIJ425" s="996"/>
      <c r="PIK425" s="996"/>
      <c r="PIL425" s="996"/>
      <c r="PIM425" s="996"/>
      <c r="PIN425" s="996"/>
      <c r="PIO425" s="490"/>
      <c r="PIP425" s="996"/>
      <c r="PIQ425" s="996"/>
      <c r="PIR425" s="996"/>
      <c r="PIS425" s="996"/>
      <c r="PIT425" s="996"/>
      <c r="PIU425" s="996"/>
      <c r="PIV425" s="996"/>
      <c r="PIW425" s="490"/>
      <c r="PIX425" s="996"/>
      <c r="PIY425" s="996"/>
      <c r="PIZ425" s="996"/>
      <c r="PJA425" s="996"/>
      <c r="PJB425" s="996"/>
      <c r="PJC425" s="996"/>
      <c r="PJD425" s="996"/>
      <c r="PJE425" s="490"/>
      <c r="PJF425" s="996"/>
      <c r="PJG425" s="996"/>
      <c r="PJH425" s="996"/>
      <c r="PJI425" s="996"/>
      <c r="PJJ425" s="996"/>
      <c r="PJK425" s="996"/>
      <c r="PJL425" s="996"/>
      <c r="PJM425" s="490"/>
      <c r="PJN425" s="996"/>
      <c r="PJO425" s="996"/>
      <c r="PJP425" s="996"/>
      <c r="PJQ425" s="996"/>
      <c r="PJR425" s="996"/>
      <c r="PJS425" s="996"/>
      <c r="PJT425" s="996"/>
      <c r="PJU425" s="490"/>
      <c r="PJV425" s="996"/>
      <c r="PJW425" s="996"/>
      <c r="PJX425" s="996"/>
      <c r="PJY425" s="996"/>
      <c r="PJZ425" s="996"/>
      <c r="PKA425" s="996"/>
      <c r="PKB425" s="996"/>
      <c r="PKC425" s="490"/>
      <c r="PKD425" s="996"/>
      <c r="PKE425" s="996"/>
      <c r="PKF425" s="996"/>
      <c r="PKG425" s="996"/>
      <c r="PKH425" s="996"/>
      <c r="PKI425" s="996"/>
      <c r="PKJ425" s="996"/>
      <c r="PKK425" s="490"/>
      <c r="PKL425" s="996"/>
      <c r="PKM425" s="996"/>
      <c r="PKN425" s="996"/>
      <c r="PKO425" s="996"/>
      <c r="PKP425" s="996"/>
      <c r="PKQ425" s="996"/>
      <c r="PKR425" s="996"/>
      <c r="PKS425" s="490"/>
      <c r="PKT425" s="996"/>
      <c r="PKU425" s="996"/>
      <c r="PKV425" s="996"/>
      <c r="PKW425" s="996"/>
      <c r="PKX425" s="996"/>
      <c r="PKY425" s="996"/>
      <c r="PKZ425" s="996"/>
      <c r="PLA425" s="490"/>
      <c r="PLB425" s="996"/>
      <c r="PLC425" s="996"/>
      <c r="PLD425" s="996"/>
      <c r="PLE425" s="996"/>
      <c r="PLF425" s="996"/>
      <c r="PLG425" s="996"/>
      <c r="PLH425" s="996"/>
      <c r="PLI425" s="490"/>
      <c r="PLJ425" s="996"/>
      <c r="PLK425" s="996"/>
      <c r="PLL425" s="996"/>
      <c r="PLM425" s="996"/>
      <c r="PLN425" s="996"/>
      <c r="PLO425" s="996"/>
      <c r="PLP425" s="996"/>
      <c r="PLQ425" s="490"/>
      <c r="PLR425" s="996"/>
      <c r="PLS425" s="996"/>
      <c r="PLT425" s="996"/>
      <c r="PLU425" s="996"/>
      <c r="PLV425" s="996"/>
      <c r="PLW425" s="996"/>
      <c r="PLX425" s="996"/>
      <c r="PLY425" s="490"/>
      <c r="PLZ425" s="996"/>
      <c r="PMA425" s="996"/>
      <c r="PMB425" s="996"/>
      <c r="PMC425" s="996"/>
      <c r="PMD425" s="996"/>
      <c r="PME425" s="996"/>
      <c r="PMF425" s="996"/>
      <c r="PMG425" s="490"/>
      <c r="PMH425" s="996"/>
      <c r="PMI425" s="996"/>
      <c r="PMJ425" s="996"/>
      <c r="PMK425" s="996"/>
      <c r="PML425" s="996"/>
      <c r="PMM425" s="996"/>
      <c r="PMN425" s="996"/>
      <c r="PMO425" s="490"/>
      <c r="PMP425" s="996"/>
      <c r="PMQ425" s="996"/>
      <c r="PMR425" s="996"/>
      <c r="PMS425" s="996"/>
      <c r="PMT425" s="996"/>
      <c r="PMU425" s="996"/>
      <c r="PMV425" s="996"/>
      <c r="PMW425" s="490"/>
      <c r="PMX425" s="996"/>
      <c r="PMY425" s="996"/>
      <c r="PMZ425" s="996"/>
      <c r="PNA425" s="996"/>
      <c r="PNB425" s="996"/>
      <c r="PNC425" s="996"/>
      <c r="PND425" s="996"/>
      <c r="PNE425" s="490"/>
      <c r="PNF425" s="996"/>
      <c r="PNG425" s="996"/>
      <c r="PNH425" s="996"/>
      <c r="PNI425" s="996"/>
      <c r="PNJ425" s="996"/>
      <c r="PNK425" s="996"/>
      <c r="PNL425" s="996"/>
      <c r="PNM425" s="490"/>
      <c r="PNN425" s="996"/>
      <c r="PNO425" s="996"/>
      <c r="PNP425" s="996"/>
      <c r="PNQ425" s="996"/>
      <c r="PNR425" s="996"/>
      <c r="PNS425" s="996"/>
      <c r="PNT425" s="996"/>
      <c r="PNU425" s="490"/>
      <c r="PNV425" s="996"/>
      <c r="PNW425" s="996"/>
      <c r="PNX425" s="996"/>
      <c r="PNY425" s="996"/>
      <c r="PNZ425" s="996"/>
      <c r="POA425" s="996"/>
      <c r="POB425" s="996"/>
      <c r="POC425" s="490"/>
      <c r="POD425" s="996"/>
      <c r="POE425" s="996"/>
      <c r="POF425" s="996"/>
      <c r="POG425" s="996"/>
      <c r="POH425" s="996"/>
      <c r="POI425" s="996"/>
      <c r="POJ425" s="996"/>
      <c r="POK425" s="490"/>
      <c r="POL425" s="996"/>
      <c r="POM425" s="996"/>
      <c r="PON425" s="996"/>
      <c r="POO425" s="996"/>
      <c r="POP425" s="996"/>
      <c r="POQ425" s="996"/>
      <c r="POR425" s="996"/>
      <c r="POS425" s="490"/>
      <c r="POT425" s="996"/>
      <c r="POU425" s="996"/>
      <c r="POV425" s="996"/>
      <c r="POW425" s="996"/>
      <c r="POX425" s="996"/>
      <c r="POY425" s="996"/>
      <c r="POZ425" s="996"/>
      <c r="PPA425" s="490"/>
      <c r="PPB425" s="996"/>
      <c r="PPC425" s="996"/>
      <c r="PPD425" s="996"/>
      <c r="PPE425" s="996"/>
      <c r="PPF425" s="996"/>
      <c r="PPG425" s="996"/>
      <c r="PPH425" s="996"/>
      <c r="PPI425" s="490"/>
      <c r="PPJ425" s="996"/>
      <c r="PPK425" s="996"/>
      <c r="PPL425" s="996"/>
      <c r="PPM425" s="996"/>
      <c r="PPN425" s="996"/>
      <c r="PPO425" s="996"/>
      <c r="PPP425" s="996"/>
      <c r="PPQ425" s="490"/>
      <c r="PPR425" s="996"/>
      <c r="PPS425" s="996"/>
      <c r="PPT425" s="996"/>
      <c r="PPU425" s="996"/>
      <c r="PPV425" s="996"/>
      <c r="PPW425" s="996"/>
      <c r="PPX425" s="996"/>
      <c r="PPY425" s="490"/>
      <c r="PPZ425" s="996"/>
      <c r="PQA425" s="996"/>
      <c r="PQB425" s="996"/>
      <c r="PQC425" s="996"/>
      <c r="PQD425" s="996"/>
      <c r="PQE425" s="996"/>
      <c r="PQF425" s="996"/>
      <c r="PQG425" s="490"/>
      <c r="PQH425" s="996"/>
      <c r="PQI425" s="996"/>
      <c r="PQJ425" s="996"/>
      <c r="PQK425" s="996"/>
      <c r="PQL425" s="996"/>
      <c r="PQM425" s="996"/>
      <c r="PQN425" s="996"/>
      <c r="PQO425" s="490"/>
      <c r="PQP425" s="996"/>
      <c r="PQQ425" s="996"/>
      <c r="PQR425" s="996"/>
      <c r="PQS425" s="996"/>
      <c r="PQT425" s="996"/>
      <c r="PQU425" s="996"/>
      <c r="PQV425" s="996"/>
      <c r="PQW425" s="490"/>
      <c r="PQX425" s="996"/>
      <c r="PQY425" s="996"/>
      <c r="PQZ425" s="996"/>
      <c r="PRA425" s="996"/>
      <c r="PRB425" s="996"/>
      <c r="PRC425" s="996"/>
      <c r="PRD425" s="996"/>
      <c r="PRE425" s="490"/>
      <c r="PRF425" s="996"/>
      <c r="PRG425" s="996"/>
      <c r="PRH425" s="996"/>
      <c r="PRI425" s="996"/>
      <c r="PRJ425" s="996"/>
      <c r="PRK425" s="996"/>
      <c r="PRL425" s="996"/>
      <c r="PRM425" s="490"/>
      <c r="PRN425" s="996"/>
      <c r="PRO425" s="996"/>
      <c r="PRP425" s="996"/>
      <c r="PRQ425" s="996"/>
      <c r="PRR425" s="996"/>
      <c r="PRS425" s="996"/>
      <c r="PRT425" s="996"/>
      <c r="PRU425" s="490"/>
      <c r="PRV425" s="996"/>
      <c r="PRW425" s="996"/>
      <c r="PRX425" s="996"/>
      <c r="PRY425" s="996"/>
      <c r="PRZ425" s="996"/>
      <c r="PSA425" s="996"/>
      <c r="PSB425" s="996"/>
      <c r="PSC425" s="490"/>
      <c r="PSD425" s="996"/>
      <c r="PSE425" s="996"/>
      <c r="PSF425" s="996"/>
      <c r="PSG425" s="996"/>
      <c r="PSH425" s="996"/>
      <c r="PSI425" s="996"/>
      <c r="PSJ425" s="996"/>
      <c r="PSK425" s="490"/>
      <c r="PSL425" s="996"/>
      <c r="PSM425" s="996"/>
      <c r="PSN425" s="996"/>
      <c r="PSO425" s="996"/>
      <c r="PSP425" s="996"/>
      <c r="PSQ425" s="996"/>
      <c r="PSR425" s="996"/>
      <c r="PSS425" s="490"/>
      <c r="PST425" s="996"/>
      <c r="PSU425" s="996"/>
      <c r="PSV425" s="996"/>
      <c r="PSW425" s="996"/>
      <c r="PSX425" s="996"/>
      <c r="PSY425" s="996"/>
      <c r="PSZ425" s="996"/>
      <c r="PTA425" s="490"/>
      <c r="PTB425" s="996"/>
      <c r="PTC425" s="996"/>
      <c r="PTD425" s="996"/>
      <c r="PTE425" s="996"/>
      <c r="PTF425" s="996"/>
      <c r="PTG425" s="996"/>
      <c r="PTH425" s="996"/>
      <c r="PTI425" s="490"/>
      <c r="PTJ425" s="996"/>
      <c r="PTK425" s="996"/>
      <c r="PTL425" s="996"/>
      <c r="PTM425" s="996"/>
      <c r="PTN425" s="996"/>
      <c r="PTO425" s="996"/>
      <c r="PTP425" s="996"/>
      <c r="PTQ425" s="490"/>
      <c r="PTR425" s="996"/>
      <c r="PTS425" s="996"/>
      <c r="PTT425" s="996"/>
      <c r="PTU425" s="996"/>
      <c r="PTV425" s="996"/>
      <c r="PTW425" s="996"/>
      <c r="PTX425" s="996"/>
      <c r="PTY425" s="490"/>
      <c r="PTZ425" s="996"/>
      <c r="PUA425" s="996"/>
      <c r="PUB425" s="996"/>
      <c r="PUC425" s="996"/>
      <c r="PUD425" s="996"/>
      <c r="PUE425" s="996"/>
      <c r="PUF425" s="996"/>
      <c r="PUG425" s="490"/>
      <c r="PUH425" s="996"/>
      <c r="PUI425" s="996"/>
      <c r="PUJ425" s="996"/>
      <c r="PUK425" s="996"/>
      <c r="PUL425" s="996"/>
      <c r="PUM425" s="996"/>
      <c r="PUN425" s="996"/>
      <c r="PUO425" s="490"/>
      <c r="PUP425" s="996"/>
      <c r="PUQ425" s="996"/>
      <c r="PUR425" s="996"/>
      <c r="PUS425" s="996"/>
      <c r="PUT425" s="996"/>
      <c r="PUU425" s="996"/>
      <c r="PUV425" s="996"/>
      <c r="PUW425" s="490"/>
      <c r="PUX425" s="996"/>
      <c r="PUY425" s="996"/>
      <c r="PUZ425" s="996"/>
      <c r="PVA425" s="996"/>
      <c r="PVB425" s="996"/>
      <c r="PVC425" s="996"/>
      <c r="PVD425" s="996"/>
      <c r="PVE425" s="490"/>
      <c r="PVF425" s="996"/>
      <c r="PVG425" s="996"/>
      <c r="PVH425" s="996"/>
      <c r="PVI425" s="996"/>
      <c r="PVJ425" s="996"/>
      <c r="PVK425" s="996"/>
      <c r="PVL425" s="996"/>
      <c r="PVM425" s="490"/>
      <c r="PVN425" s="996"/>
      <c r="PVO425" s="996"/>
      <c r="PVP425" s="996"/>
      <c r="PVQ425" s="996"/>
      <c r="PVR425" s="996"/>
      <c r="PVS425" s="996"/>
      <c r="PVT425" s="996"/>
      <c r="PVU425" s="490"/>
      <c r="PVV425" s="996"/>
      <c r="PVW425" s="996"/>
      <c r="PVX425" s="996"/>
      <c r="PVY425" s="996"/>
      <c r="PVZ425" s="996"/>
      <c r="PWA425" s="996"/>
      <c r="PWB425" s="996"/>
      <c r="PWC425" s="490"/>
      <c r="PWD425" s="996"/>
      <c r="PWE425" s="996"/>
      <c r="PWF425" s="996"/>
      <c r="PWG425" s="996"/>
      <c r="PWH425" s="996"/>
      <c r="PWI425" s="996"/>
      <c r="PWJ425" s="996"/>
      <c r="PWK425" s="490"/>
      <c r="PWL425" s="996"/>
      <c r="PWM425" s="996"/>
      <c r="PWN425" s="996"/>
      <c r="PWO425" s="996"/>
      <c r="PWP425" s="996"/>
      <c r="PWQ425" s="996"/>
      <c r="PWR425" s="996"/>
      <c r="PWS425" s="490"/>
      <c r="PWT425" s="996"/>
      <c r="PWU425" s="996"/>
      <c r="PWV425" s="996"/>
      <c r="PWW425" s="996"/>
      <c r="PWX425" s="996"/>
      <c r="PWY425" s="996"/>
      <c r="PWZ425" s="996"/>
      <c r="PXA425" s="490"/>
      <c r="PXB425" s="996"/>
      <c r="PXC425" s="996"/>
      <c r="PXD425" s="996"/>
      <c r="PXE425" s="996"/>
      <c r="PXF425" s="996"/>
      <c r="PXG425" s="996"/>
      <c r="PXH425" s="996"/>
      <c r="PXI425" s="490"/>
      <c r="PXJ425" s="996"/>
      <c r="PXK425" s="996"/>
      <c r="PXL425" s="996"/>
      <c r="PXM425" s="996"/>
      <c r="PXN425" s="996"/>
      <c r="PXO425" s="996"/>
      <c r="PXP425" s="996"/>
      <c r="PXQ425" s="490"/>
      <c r="PXR425" s="996"/>
      <c r="PXS425" s="996"/>
      <c r="PXT425" s="996"/>
      <c r="PXU425" s="996"/>
      <c r="PXV425" s="996"/>
      <c r="PXW425" s="996"/>
      <c r="PXX425" s="996"/>
      <c r="PXY425" s="490"/>
      <c r="PXZ425" s="996"/>
      <c r="PYA425" s="996"/>
      <c r="PYB425" s="996"/>
      <c r="PYC425" s="996"/>
      <c r="PYD425" s="996"/>
      <c r="PYE425" s="996"/>
      <c r="PYF425" s="996"/>
      <c r="PYG425" s="490"/>
      <c r="PYH425" s="996"/>
      <c r="PYI425" s="996"/>
      <c r="PYJ425" s="996"/>
      <c r="PYK425" s="996"/>
      <c r="PYL425" s="996"/>
      <c r="PYM425" s="996"/>
      <c r="PYN425" s="996"/>
      <c r="PYO425" s="490"/>
      <c r="PYP425" s="996"/>
      <c r="PYQ425" s="996"/>
      <c r="PYR425" s="996"/>
      <c r="PYS425" s="996"/>
      <c r="PYT425" s="996"/>
      <c r="PYU425" s="996"/>
      <c r="PYV425" s="996"/>
      <c r="PYW425" s="490"/>
      <c r="PYX425" s="996"/>
      <c r="PYY425" s="996"/>
      <c r="PYZ425" s="996"/>
      <c r="PZA425" s="996"/>
      <c r="PZB425" s="996"/>
      <c r="PZC425" s="996"/>
      <c r="PZD425" s="996"/>
      <c r="PZE425" s="490"/>
      <c r="PZF425" s="996"/>
      <c r="PZG425" s="996"/>
      <c r="PZH425" s="996"/>
      <c r="PZI425" s="996"/>
      <c r="PZJ425" s="996"/>
      <c r="PZK425" s="996"/>
      <c r="PZL425" s="996"/>
      <c r="PZM425" s="490"/>
      <c r="PZN425" s="996"/>
      <c r="PZO425" s="996"/>
      <c r="PZP425" s="996"/>
      <c r="PZQ425" s="996"/>
      <c r="PZR425" s="996"/>
      <c r="PZS425" s="996"/>
      <c r="PZT425" s="996"/>
      <c r="PZU425" s="490"/>
      <c r="PZV425" s="996"/>
      <c r="PZW425" s="996"/>
      <c r="PZX425" s="996"/>
      <c r="PZY425" s="996"/>
      <c r="PZZ425" s="996"/>
      <c r="QAA425" s="996"/>
      <c r="QAB425" s="996"/>
      <c r="QAC425" s="490"/>
      <c r="QAD425" s="996"/>
      <c r="QAE425" s="996"/>
      <c r="QAF425" s="996"/>
      <c r="QAG425" s="996"/>
      <c r="QAH425" s="996"/>
      <c r="QAI425" s="996"/>
      <c r="QAJ425" s="996"/>
      <c r="QAK425" s="490"/>
      <c r="QAL425" s="996"/>
      <c r="QAM425" s="996"/>
      <c r="QAN425" s="996"/>
      <c r="QAO425" s="996"/>
      <c r="QAP425" s="996"/>
      <c r="QAQ425" s="996"/>
      <c r="QAR425" s="996"/>
      <c r="QAS425" s="490"/>
      <c r="QAT425" s="996"/>
      <c r="QAU425" s="996"/>
      <c r="QAV425" s="996"/>
      <c r="QAW425" s="996"/>
      <c r="QAX425" s="996"/>
      <c r="QAY425" s="996"/>
      <c r="QAZ425" s="996"/>
      <c r="QBA425" s="490"/>
      <c r="QBB425" s="996"/>
      <c r="QBC425" s="996"/>
      <c r="QBD425" s="996"/>
      <c r="QBE425" s="996"/>
      <c r="QBF425" s="996"/>
      <c r="QBG425" s="996"/>
      <c r="QBH425" s="996"/>
      <c r="QBI425" s="490"/>
      <c r="QBJ425" s="996"/>
      <c r="QBK425" s="996"/>
      <c r="QBL425" s="996"/>
      <c r="QBM425" s="996"/>
      <c r="QBN425" s="996"/>
      <c r="QBO425" s="996"/>
      <c r="QBP425" s="996"/>
      <c r="QBQ425" s="490"/>
      <c r="QBR425" s="996"/>
      <c r="QBS425" s="996"/>
      <c r="QBT425" s="996"/>
      <c r="QBU425" s="996"/>
      <c r="QBV425" s="996"/>
      <c r="QBW425" s="996"/>
      <c r="QBX425" s="996"/>
      <c r="QBY425" s="490"/>
      <c r="QBZ425" s="996"/>
      <c r="QCA425" s="996"/>
      <c r="QCB425" s="996"/>
      <c r="QCC425" s="996"/>
      <c r="QCD425" s="996"/>
      <c r="QCE425" s="996"/>
      <c r="QCF425" s="996"/>
      <c r="QCG425" s="490"/>
      <c r="QCH425" s="996"/>
      <c r="QCI425" s="996"/>
      <c r="QCJ425" s="996"/>
      <c r="QCK425" s="996"/>
      <c r="QCL425" s="996"/>
      <c r="QCM425" s="996"/>
      <c r="QCN425" s="996"/>
      <c r="QCO425" s="490"/>
      <c r="QCP425" s="996"/>
      <c r="QCQ425" s="996"/>
      <c r="QCR425" s="996"/>
      <c r="QCS425" s="996"/>
      <c r="QCT425" s="996"/>
      <c r="QCU425" s="996"/>
      <c r="QCV425" s="996"/>
      <c r="QCW425" s="490"/>
      <c r="QCX425" s="996"/>
      <c r="QCY425" s="996"/>
      <c r="QCZ425" s="996"/>
      <c r="QDA425" s="996"/>
      <c r="QDB425" s="996"/>
      <c r="QDC425" s="996"/>
      <c r="QDD425" s="996"/>
      <c r="QDE425" s="490"/>
      <c r="QDF425" s="996"/>
      <c r="QDG425" s="996"/>
      <c r="QDH425" s="996"/>
      <c r="QDI425" s="996"/>
      <c r="QDJ425" s="996"/>
      <c r="QDK425" s="996"/>
      <c r="QDL425" s="996"/>
      <c r="QDM425" s="490"/>
      <c r="QDN425" s="996"/>
      <c r="QDO425" s="996"/>
      <c r="QDP425" s="996"/>
      <c r="QDQ425" s="996"/>
      <c r="QDR425" s="996"/>
      <c r="QDS425" s="996"/>
      <c r="QDT425" s="996"/>
      <c r="QDU425" s="490"/>
      <c r="QDV425" s="996"/>
      <c r="QDW425" s="996"/>
      <c r="QDX425" s="996"/>
      <c r="QDY425" s="996"/>
      <c r="QDZ425" s="996"/>
      <c r="QEA425" s="996"/>
      <c r="QEB425" s="996"/>
      <c r="QEC425" s="490"/>
      <c r="QED425" s="996"/>
      <c r="QEE425" s="996"/>
      <c r="QEF425" s="996"/>
      <c r="QEG425" s="996"/>
      <c r="QEH425" s="996"/>
      <c r="QEI425" s="996"/>
      <c r="QEJ425" s="996"/>
      <c r="QEK425" s="490"/>
      <c r="QEL425" s="996"/>
      <c r="QEM425" s="996"/>
      <c r="QEN425" s="996"/>
      <c r="QEO425" s="996"/>
      <c r="QEP425" s="996"/>
      <c r="QEQ425" s="996"/>
      <c r="QER425" s="996"/>
      <c r="QES425" s="490"/>
      <c r="QET425" s="996"/>
      <c r="QEU425" s="996"/>
      <c r="QEV425" s="996"/>
      <c r="QEW425" s="996"/>
      <c r="QEX425" s="996"/>
      <c r="QEY425" s="996"/>
      <c r="QEZ425" s="996"/>
      <c r="QFA425" s="490"/>
      <c r="QFB425" s="996"/>
      <c r="QFC425" s="996"/>
      <c r="QFD425" s="996"/>
      <c r="QFE425" s="996"/>
      <c r="QFF425" s="996"/>
      <c r="QFG425" s="996"/>
      <c r="QFH425" s="996"/>
      <c r="QFI425" s="490"/>
      <c r="QFJ425" s="996"/>
      <c r="QFK425" s="996"/>
      <c r="QFL425" s="996"/>
      <c r="QFM425" s="996"/>
      <c r="QFN425" s="996"/>
      <c r="QFO425" s="996"/>
      <c r="QFP425" s="996"/>
      <c r="QFQ425" s="490"/>
      <c r="QFR425" s="996"/>
      <c r="QFS425" s="996"/>
      <c r="QFT425" s="996"/>
      <c r="QFU425" s="996"/>
      <c r="QFV425" s="996"/>
      <c r="QFW425" s="996"/>
      <c r="QFX425" s="996"/>
      <c r="QFY425" s="490"/>
      <c r="QFZ425" s="996"/>
      <c r="QGA425" s="996"/>
      <c r="QGB425" s="996"/>
      <c r="QGC425" s="996"/>
      <c r="QGD425" s="996"/>
      <c r="QGE425" s="996"/>
      <c r="QGF425" s="996"/>
      <c r="QGG425" s="490"/>
      <c r="QGH425" s="996"/>
      <c r="QGI425" s="996"/>
      <c r="QGJ425" s="996"/>
      <c r="QGK425" s="996"/>
      <c r="QGL425" s="996"/>
      <c r="QGM425" s="996"/>
      <c r="QGN425" s="996"/>
      <c r="QGO425" s="490"/>
      <c r="QGP425" s="996"/>
      <c r="QGQ425" s="996"/>
      <c r="QGR425" s="996"/>
      <c r="QGS425" s="996"/>
      <c r="QGT425" s="996"/>
      <c r="QGU425" s="996"/>
      <c r="QGV425" s="996"/>
      <c r="QGW425" s="490"/>
      <c r="QGX425" s="996"/>
      <c r="QGY425" s="996"/>
      <c r="QGZ425" s="996"/>
      <c r="QHA425" s="996"/>
      <c r="QHB425" s="996"/>
      <c r="QHC425" s="996"/>
      <c r="QHD425" s="996"/>
      <c r="QHE425" s="490"/>
      <c r="QHF425" s="996"/>
      <c r="QHG425" s="996"/>
      <c r="QHH425" s="996"/>
      <c r="QHI425" s="996"/>
      <c r="QHJ425" s="996"/>
      <c r="QHK425" s="996"/>
      <c r="QHL425" s="996"/>
      <c r="QHM425" s="490"/>
      <c r="QHN425" s="996"/>
      <c r="QHO425" s="996"/>
      <c r="QHP425" s="996"/>
      <c r="QHQ425" s="996"/>
      <c r="QHR425" s="996"/>
      <c r="QHS425" s="996"/>
      <c r="QHT425" s="996"/>
      <c r="QHU425" s="490"/>
      <c r="QHV425" s="996"/>
      <c r="QHW425" s="996"/>
      <c r="QHX425" s="996"/>
      <c r="QHY425" s="996"/>
      <c r="QHZ425" s="996"/>
      <c r="QIA425" s="996"/>
      <c r="QIB425" s="996"/>
      <c r="QIC425" s="490"/>
      <c r="QID425" s="996"/>
      <c r="QIE425" s="996"/>
      <c r="QIF425" s="996"/>
      <c r="QIG425" s="996"/>
      <c r="QIH425" s="996"/>
      <c r="QII425" s="996"/>
      <c r="QIJ425" s="996"/>
      <c r="QIK425" s="490"/>
      <c r="QIL425" s="996"/>
      <c r="QIM425" s="996"/>
      <c r="QIN425" s="996"/>
      <c r="QIO425" s="996"/>
      <c r="QIP425" s="996"/>
      <c r="QIQ425" s="996"/>
      <c r="QIR425" s="996"/>
      <c r="QIS425" s="490"/>
      <c r="QIT425" s="996"/>
      <c r="QIU425" s="996"/>
      <c r="QIV425" s="996"/>
      <c r="QIW425" s="996"/>
      <c r="QIX425" s="996"/>
      <c r="QIY425" s="996"/>
      <c r="QIZ425" s="996"/>
      <c r="QJA425" s="490"/>
      <c r="QJB425" s="996"/>
      <c r="QJC425" s="996"/>
      <c r="QJD425" s="996"/>
      <c r="QJE425" s="996"/>
      <c r="QJF425" s="996"/>
      <c r="QJG425" s="996"/>
      <c r="QJH425" s="996"/>
      <c r="QJI425" s="490"/>
      <c r="QJJ425" s="996"/>
      <c r="QJK425" s="996"/>
      <c r="QJL425" s="996"/>
      <c r="QJM425" s="996"/>
      <c r="QJN425" s="996"/>
      <c r="QJO425" s="996"/>
      <c r="QJP425" s="996"/>
      <c r="QJQ425" s="490"/>
      <c r="QJR425" s="996"/>
      <c r="QJS425" s="996"/>
      <c r="QJT425" s="996"/>
      <c r="QJU425" s="996"/>
      <c r="QJV425" s="996"/>
      <c r="QJW425" s="996"/>
      <c r="QJX425" s="996"/>
      <c r="QJY425" s="490"/>
      <c r="QJZ425" s="996"/>
      <c r="QKA425" s="996"/>
      <c r="QKB425" s="996"/>
      <c r="QKC425" s="996"/>
      <c r="QKD425" s="996"/>
      <c r="QKE425" s="996"/>
      <c r="QKF425" s="996"/>
      <c r="QKG425" s="490"/>
      <c r="QKH425" s="996"/>
      <c r="QKI425" s="996"/>
      <c r="QKJ425" s="996"/>
      <c r="QKK425" s="996"/>
      <c r="QKL425" s="996"/>
      <c r="QKM425" s="996"/>
      <c r="QKN425" s="996"/>
      <c r="QKO425" s="490"/>
      <c r="QKP425" s="996"/>
      <c r="QKQ425" s="996"/>
      <c r="QKR425" s="996"/>
      <c r="QKS425" s="996"/>
      <c r="QKT425" s="996"/>
      <c r="QKU425" s="996"/>
      <c r="QKV425" s="996"/>
      <c r="QKW425" s="490"/>
      <c r="QKX425" s="996"/>
      <c r="QKY425" s="996"/>
      <c r="QKZ425" s="996"/>
      <c r="QLA425" s="996"/>
      <c r="QLB425" s="996"/>
      <c r="QLC425" s="996"/>
      <c r="QLD425" s="996"/>
      <c r="QLE425" s="490"/>
      <c r="QLF425" s="996"/>
      <c r="QLG425" s="996"/>
      <c r="QLH425" s="996"/>
      <c r="QLI425" s="996"/>
      <c r="QLJ425" s="996"/>
      <c r="QLK425" s="996"/>
      <c r="QLL425" s="996"/>
      <c r="QLM425" s="490"/>
      <c r="QLN425" s="996"/>
      <c r="QLO425" s="996"/>
      <c r="QLP425" s="996"/>
      <c r="QLQ425" s="996"/>
      <c r="QLR425" s="996"/>
      <c r="QLS425" s="996"/>
      <c r="QLT425" s="996"/>
      <c r="QLU425" s="490"/>
      <c r="QLV425" s="996"/>
      <c r="QLW425" s="996"/>
      <c r="QLX425" s="996"/>
      <c r="QLY425" s="996"/>
      <c r="QLZ425" s="996"/>
      <c r="QMA425" s="996"/>
      <c r="QMB425" s="996"/>
      <c r="QMC425" s="490"/>
      <c r="QMD425" s="996"/>
      <c r="QME425" s="996"/>
      <c r="QMF425" s="996"/>
      <c r="QMG425" s="996"/>
      <c r="QMH425" s="996"/>
      <c r="QMI425" s="996"/>
      <c r="QMJ425" s="996"/>
      <c r="QMK425" s="490"/>
      <c r="QML425" s="996"/>
      <c r="QMM425" s="996"/>
      <c r="QMN425" s="996"/>
      <c r="QMO425" s="996"/>
      <c r="QMP425" s="996"/>
      <c r="QMQ425" s="996"/>
      <c r="QMR425" s="996"/>
      <c r="QMS425" s="490"/>
      <c r="QMT425" s="996"/>
      <c r="QMU425" s="996"/>
      <c r="QMV425" s="996"/>
      <c r="QMW425" s="996"/>
      <c r="QMX425" s="996"/>
      <c r="QMY425" s="996"/>
      <c r="QMZ425" s="996"/>
      <c r="QNA425" s="490"/>
      <c r="QNB425" s="996"/>
      <c r="QNC425" s="996"/>
      <c r="QND425" s="996"/>
      <c r="QNE425" s="996"/>
      <c r="QNF425" s="996"/>
      <c r="QNG425" s="996"/>
      <c r="QNH425" s="996"/>
      <c r="QNI425" s="490"/>
      <c r="QNJ425" s="996"/>
      <c r="QNK425" s="996"/>
      <c r="QNL425" s="996"/>
      <c r="QNM425" s="996"/>
      <c r="QNN425" s="996"/>
      <c r="QNO425" s="996"/>
      <c r="QNP425" s="996"/>
      <c r="QNQ425" s="490"/>
      <c r="QNR425" s="996"/>
      <c r="QNS425" s="996"/>
      <c r="QNT425" s="996"/>
      <c r="QNU425" s="996"/>
      <c r="QNV425" s="996"/>
      <c r="QNW425" s="996"/>
      <c r="QNX425" s="996"/>
      <c r="QNY425" s="490"/>
      <c r="QNZ425" s="996"/>
      <c r="QOA425" s="996"/>
      <c r="QOB425" s="996"/>
      <c r="QOC425" s="996"/>
      <c r="QOD425" s="996"/>
      <c r="QOE425" s="996"/>
      <c r="QOF425" s="996"/>
      <c r="QOG425" s="490"/>
      <c r="QOH425" s="996"/>
      <c r="QOI425" s="996"/>
      <c r="QOJ425" s="996"/>
      <c r="QOK425" s="996"/>
      <c r="QOL425" s="996"/>
      <c r="QOM425" s="996"/>
      <c r="QON425" s="996"/>
      <c r="QOO425" s="490"/>
      <c r="QOP425" s="996"/>
      <c r="QOQ425" s="996"/>
      <c r="QOR425" s="996"/>
      <c r="QOS425" s="996"/>
      <c r="QOT425" s="996"/>
      <c r="QOU425" s="996"/>
      <c r="QOV425" s="996"/>
      <c r="QOW425" s="490"/>
      <c r="QOX425" s="996"/>
      <c r="QOY425" s="996"/>
      <c r="QOZ425" s="996"/>
      <c r="QPA425" s="996"/>
      <c r="QPB425" s="996"/>
      <c r="QPC425" s="996"/>
      <c r="QPD425" s="996"/>
      <c r="QPE425" s="490"/>
      <c r="QPF425" s="996"/>
      <c r="QPG425" s="996"/>
      <c r="QPH425" s="996"/>
      <c r="QPI425" s="996"/>
      <c r="QPJ425" s="996"/>
      <c r="QPK425" s="996"/>
      <c r="QPL425" s="996"/>
      <c r="QPM425" s="490"/>
      <c r="QPN425" s="996"/>
      <c r="QPO425" s="996"/>
      <c r="QPP425" s="996"/>
      <c r="QPQ425" s="996"/>
      <c r="QPR425" s="996"/>
      <c r="QPS425" s="996"/>
      <c r="QPT425" s="996"/>
      <c r="QPU425" s="490"/>
      <c r="QPV425" s="996"/>
      <c r="QPW425" s="996"/>
      <c r="QPX425" s="996"/>
      <c r="QPY425" s="996"/>
      <c r="QPZ425" s="996"/>
      <c r="QQA425" s="996"/>
      <c r="QQB425" s="996"/>
      <c r="QQC425" s="490"/>
      <c r="QQD425" s="996"/>
      <c r="QQE425" s="996"/>
      <c r="QQF425" s="996"/>
      <c r="QQG425" s="996"/>
      <c r="QQH425" s="996"/>
      <c r="QQI425" s="996"/>
      <c r="QQJ425" s="996"/>
      <c r="QQK425" s="490"/>
      <c r="QQL425" s="996"/>
      <c r="QQM425" s="996"/>
      <c r="QQN425" s="996"/>
      <c r="QQO425" s="996"/>
      <c r="QQP425" s="996"/>
      <c r="QQQ425" s="996"/>
      <c r="QQR425" s="996"/>
      <c r="QQS425" s="490"/>
      <c r="QQT425" s="996"/>
      <c r="QQU425" s="996"/>
      <c r="QQV425" s="996"/>
      <c r="QQW425" s="996"/>
      <c r="QQX425" s="996"/>
      <c r="QQY425" s="996"/>
      <c r="QQZ425" s="996"/>
      <c r="QRA425" s="490"/>
      <c r="QRB425" s="996"/>
      <c r="QRC425" s="996"/>
      <c r="QRD425" s="996"/>
      <c r="QRE425" s="996"/>
      <c r="QRF425" s="996"/>
      <c r="QRG425" s="996"/>
      <c r="QRH425" s="996"/>
      <c r="QRI425" s="490"/>
      <c r="QRJ425" s="996"/>
      <c r="QRK425" s="996"/>
      <c r="QRL425" s="996"/>
      <c r="QRM425" s="996"/>
      <c r="QRN425" s="996"/>
      <c r="QRO425" s="996"/>
      <c r="QRP425" s="996"/>
      <c r="QRQ425" s="490"/>
      <c r="QRR425" s="996"/>
      <c r="QRS425" s="996"/>
      <c r="QRT425" s="996"/>
      <c r="QRU425" s="996"/>
      <c r="QRV425" s="996"/>
      <c r="QRW425" s="996"/>
      <c r="QRX425" s="996"/>
      <c r="QRY425" s="490"/>
      <c r="QRZ425" s="996"/>
      <c r="QSA425" s="996"/>
      <c r="QSB425" s="996"/>
      <c r="QSC425" s="996"/>
      <c r="QSD425" s="996"/>
      <c r="QSE425" s="996"/>
      <c r="QSF425" s="996"/>
      <c r="QSG425" s="490"/>
      <c r="QSH425" s="996"/>
      <c r="QSI425" s="996"/>
      <c r="QSJ425" s="996"/>
      <c r="QSK425" s="996"/>
      <c r="QSL425" s="996"/>
      <c r="QSM425" s="996"/>
      <c r="QSN425" s="996"/>
      <c r="QSO425" s="490"/>
      <c r="QSP425" s="996"/>
      <c r="QSQ425" s="996"/>
      <c r="QSR425" s="996"/>
      <c r="QSS425" s="996"/>
      <c r="QST425" s="996"/>
      <c r="QSU425" s="996"/>
      <c r="QSV425" s="996"/>
      <c r="QSW425" s="490"/>
      <c r="QSX425" s="996"/>
      <c r="QSY425" s="996"/>
      <c r="QSZ425" s="996"/>
      <c r="QTA425" s="996"/>
      <c r="QTB425" s="996"/>
      <c r="QTC425" s="996"/>
      <c r="QTD425" s="996"/>
      <c r="QTE425" s="490"/>
      <c r="QTF425" s="996"/>
      <c r="QTG425" s="996"/>
      <c r="QTH425" s="996"/>
      <c r="QTI425" s="996"/>
      <c r="QTJ425" s="996"/>
      <c r="QTK425" s="996"/>
      <c r="QTL425" s="996"/>
      <c r="QTM425" s="490"/>
      <c r="QTN425" s="996"/>
      <c r="QTO425" s="996"/>
      <c r="QTP425" s="996"/>
      <c r="QTQ425" s="996"/>
      <c r="QTR425" s="996"/>
      <c r="QTS425" s="996"/>
      <c r="QTT425" s="996"/>
      <c r="QTU425" s="490"/>
      <c r="QTV425" s="996"/>
      <c r="QTW425" s="996"/>
      <c r="QTX425" s="996"/>
      <c r="QTY425" s="996"/>
      <c r="QTZ425" s="996"/>
      <c r="QUA425" s="996"/>
      <c r="QUB425" s="996"/>
      <c r="QUC425" s="490"/>
      <c r="QUD425" s="996"/>
      <c r="QUE425" s="996"/>
      <c r="QUF425" s="996"/>
      <c r="QUG425" s="996"/>
      <c r="QUH425" s="996"/>
      <c r="QUI425" s="996"/>
      <c r="QUJ425" s="996"/>
      <c r="QUK425" s="490"/>
      <c r="QUL425" s="996"/>
      <c r="QUM425" s="996"/>
      <c r="QUN425" s="996"/>
      <c r="QUO425" s="996"/>
      <c r="QUP425" s="996"/>
      <c r="QUQ425" s="996"/>
      <c r="QUR425" s="996"/>
      <c r="QUS425" s="490"/>
      <c r="QUT425" s="996"/>
      <c r="QUU425" s="996"/>
      <c r="QUV425" s="996"/>
      <c r="QUW425" s="996"/>
      <c r="QUX425" s="996"/>
      <c r="QUY425" s="996"/>
      <c r="QUZ425" s="996"/>
      <c r="QVA425" s="490"/>
      <c r="QVB425" s="996"/>
      <c r="QVC425" s="996"/>
      <c r="QVD425" s="996"/>
      <c r="QVE425" s="996"/>
      <c r="QVF425" s="996"/>
      <c r="QVG425" s="996"/>
      <c r="QVH425" s="996"/>
      <c r="QVI425" s="490"/>
      <c r="QVJ425" s="996"/>
      <c r="QVK425" s="996"/>
      <c r="QVL425" s="996"/>
      <c r="QVM425" s="996"/>
      <c r="QVN425" s="996"/>
      <c r="QVO425" s="996"/>
      <c r="QVP425" s="996"/>
      <c r="QVQ425" s="490"/>
      <c r="QVR425" s="996"/>
      <c r="QVS425" s="996"/>
      <c r="QVT425" s="996"/>
      <c r="QVU425" s="996"/>
      <c r="QVV425" s="996"/>
      <c r="QVW425" s="996"/>
      <c r="QVX425" s="996"/>
      <c r="QVY425" s="490"/>
      <c r="QVZ425" s="996"/>
      <c r="QWA425" s="996"/>
      <c r="QWB425" s="996"/>
      <c r="QWC425" s="996"/>
      <c r="QWD425" s="996"/>
      <c r="QWE425" s="996"/>
      <c r="QWF425" s="996"/>
      <c r="QWG425" s="490"/>
      <c r="QWH425" s="996"/>
      <c r="QWI425" s="996"/>
      <c r="QWJ425" s="996"/>
      <c r="QWK425" s="996"/>
      <c r="QWL425" s="996"/>
      <c r="QWM425" s="996"/>
      <c r="QWN425" s="996"/>
      <c r="QWO425" s="490"/>
      <c r="QWP425" s="996"/>
      <c r="QWQ425" s="996"/>
      <c r="QWR425" s="996"/>
      <c r="QWS425" s="996"/>
      <c r="QWT425" s="996"/>
      <c r="QWU425" s="996"/>
      <c r="QWV425" s="996"/>
      <c r="QWW425" s="490"/>
      <c r="QWX425" s="996"/>
      <c r="QWY425" s="996"/>
      <c r="QWZ425" s="996"/>
      <c r="QXA425" s="996"/>
      <c r="QXB425" s="996"/>
      <c r="QXC425" s="996"/>
      <c r="QXD425" s="996"/>
      <c r="QXE425" s="490"/>
      <c r="QXF425" s="996"/>
      <c r="QXG425" s="996"/>
      <c r="QXH425" s="996"/>
      <c r="QXI425" s="996"/>
      <c r="QXJ425" s="996"/>
      <c r="QXK425" s="996"/>
      <c r="QXL425" s="996"/>
      <c r="QXM425" s="490"/>
      <c r="QXN425" s="996"/>
      <c r="QXO425" s="996"/>
      <c r="QXP425" s="996"/>
      <c r="QXQ425" s="996"/>
      <c r="QXR425" s="996"/>
      <c r="QXS425" s="996"/>
      <c r="QXT425" s="996"/>
      <c r="QXU425" s="490"/>
      <c r="QXV425" s="996"/>
      <c r="QXW425" s="996"/>
      <c r="QXX425" s="996"/>
      <c r="QXY425" s="996"/>
      <c r="QXZ425" s="996"/>
      <c r="QYA425" s="996"/>
      <c r="QYB425" s="996"/>
      <c r="QYC425" s="490"/>
      <c r="QYD425" s="996"/>
      <c r="QYE425" s="996"/>
      <c r="QYF425" s="996"/>
      <c r="QYG425" s="996"/>
      <c r="QYH425" s="996"/>
      <c r="QYI425" s="996"/>
      <c r="QYJ425" s="996"/>
      <c r="QYK425" s="490"/>
      <c r="QYL425" s="996"/>
      <c r="QYM425" s="996"/>
      <c r="QYN425" s="996"/>
      <c r="QYO425" s="996"/>
      <c r="QYP425" s="996"/>
      <c r="QYQ425" s="996"/>
      <c r="QYR425" s="996"/>
      <c r="QYS425" s="490"/>
      <c r="QYT425" s="996"/>
      <c r="QYU425" s="996"/>
      <c r="QYV425" s="996"/>
      <c r="QYW425" s="996"/>
      <c r="QYX425" s="996"/>
      <c r="QYY425" s="996"/>
      <c r="QYZ425" s="996"/>
      <c r="QZA425" s="490"/>
      <c r="QZB425" s="996"/>
      <c r="QZC425" s="996"/>
      <c r="QZD425" s="996"/>
      <c r="QZE425" s="996"/>
      <c r="QZF425" s="996"/>
      <c r="QZG425" s="996"/>
      <c r="QZH425" s="996"/>
      <c r="QZI425" s="490"/>
      <c r="QZJ425" s="996"/>
      <c r="QZK425" s="996"/>
      <c r="QZL425" s="996"/>
      <c r="QZM425" s="996"/>
      <c r="QZN425" s="996"/>
      <c r="QZO425" s="996"/>
      <c r="QZP425" s="996"/>
      <c r="QZQ425" s="490"/>
      <c r="QZR425" s="996"/>
      <c r="QZS425" s="996"/>
      <c r="QZT425" s="996"/>
      <c r="QZU425" s="996"/>
      <c r="QZV425" s="996"/>
      <c r="QZW425" s="996"/>
      <c r="QZX425" s="996"/>
      <c r="QZY425" s="490"/>
      <c r="QZZ425" s="996"/>
      <c r="RAA425" s="996"/>
      <c r="RAB425" s="996"/>
      <c r="RAC425" s="996"/>
      <c r="RAD425" s="996"/>
      <c r="RAE425" s="996"/>
      <c r="RAF425" s="996"/>
      <c r="RAG425" s="490"/>
      <c r="RAH425" s="996"/>
      <c r="RAI425" s="996"/>
      <c r="RAJ425" s="996"/>
      <c r="RAK425" s="996"/>
      <c r="RAL425" s="996"/>
      <c r="RAM425" s="996"/>
      <c r="RAN425" s="996"/>
      <c r="RAO425" s="490"/>
      <c r="RAP425" s="996"/>
      <c r="RAQ425" s="996"/>
      <c r="RAR425" s="996"/>
      <c r="RAS425" s="996"/>
      <c r="RAT425" s="996"/>
      <c r="RAU425" s="996"/>
      <c r="RAV425" s="996"/>
      <c r="RAW425" s="490"/>
      <c r="RAX425" s="996"/>
      <c r="RAY425" s="996"/>
      <c r="RAZ425" s="996"/>
      <c r="RBA425" s="996"/>
      <c r="RBB425" s="996"/>
      <c r="RBC425" s="996"/>
      <c r="RBD425" s="996"/>
      <c r="RBE425" s="490"/>
      <c r="RBF425" s="996"/>
      <c r="RBG425" s="996"/>
      <c r="RBH425" s="996"/>
      <c r="RBI425" s="996"/>
      <c r="RBJ425" s="996"/>
      <c r="RBK425" s="996"/>
      <c r="RBL425" s="996"/>
      <c r="RBM425" s="490"/>
      <c r="RBN425" s="996"/>
      <c r="RBO425" s="996"/>
      <c r="RBP425" s="996"/>
      <c r="RBQ425" s="996"/>
      <c r="RBR425" s="996"/>
      <c r="RBS425" s="996"/>
      <c r="RBT425" s="996"/>
      <c r="RBU425" s="490"/>
      <c r="RBV425" s="996"/>
      <c r="RBW425" s="996"/>
      <c r="RBX425" s="996"/>
      <c r="RBY425" s="996"/>
      <c r="RBZ425" s="996"/>
      <c r="RCA425" s="996"/>
      <c r="RCB425" s="996"/>
      <c r="RCC425" s="490"/>
      <c r="RCD425" s="996"/>
      <c r="RCE425" s="996"/>
      <c r="RCF425" s="996"/>
      <c r="RCG425" s="996"/>
      <c r="RCH425" s="996"/>
      <c r="RCI425" s="996"/>
      <c r="RCJ425" s="996"/>
      <c r="RCK425" s="490"/>
      <c r="RCL425" s="996"/>
      <c r="RCM425" s="996"/>
      <c r="RCN425" s="996"/>
      <c r="RCO425" s="996"/>
      <c r="RCP425" s="996"/>
      <c r="RCQ425" s="996"/>
      <c r="RCR425" s="996"/>
      <c r="RCS425" s="490"/>
      <c r="RCT425" s="996"/>
      <c r="RCU425" s="996"/>
      <c r="RCV425" s="996"/>
      <c r="RCW425" s="996"/>
      <c r="RCX425" s="996"/>
      <c r="RCY425" s="996"/>
      <c r="RCZ425" s="996"/>
      <c r="RDA425" s="490"/>
      <c r="RDB425" s="996"/>
      <c r="RDC425" s="996"/>
      <c r="RDD425" s="996"/>
      <c r="RDE425" s="996"/>
      <c r="RDF425" s="996"/>
      <c r="RDG425" s="996"/>
      <c r="RDH425" s="996"/>
      <c r="RDI425" s="490"/>
      <c r="RDJ425" s="996"/>
      <c r="RDK425" s="996"/>
      <c r="RDL425" s="996"/>
      <c r="RDM425" s="996"/>
      <c r="RDN425" s="996"/>
      <c r="RDO425" s="996"/>
      <c r="RDP425" s="996"/>
      <c r="RDQ425" s="490"/>
      <c r="RDR425" s="996"/>
      <c r="RDS425" s="996"/>
      <c r="RDT425" s="996"/>
      <c r="RDU425" s="996"/>
      <c r="RDV425" s="996"/>
      <c r="RDW425" s="996"/>
      <c r="RDX425" s="996"/>
      <c r="RDY425" s="490"/>
      <c r="RDZ425" s="996"/>
      <c r="REA425" s="996"/>
      <c r="REB425" s="996"/>
      <c r="REC425" s="996"/>
      <c r="RED425" s="996"/>
      <c r="REE425" s="996"/>
      <c r="REF425" s="996"/>
      <c r="REG425" s="490"/>
      <c r="REH425" s="996"/>
      <c r="REI425" s="996"/>
      <c r="REJ425" s="996"/>
      <c r="REK425" s="996"/>
      <c r="REL425" s="996"/>
      <c r="REM425" s="996"/>
      <c r="REN425" s="996"/>
      <c r="REO425" s="490"/>
      <c r="REP425" s="996"/>
      <c r="REQ425" s="996"/>
      <c r="RER425" s="996"/>
      <c r="RES425" s="996"/>
      <c r="RET425" s="996"/>
      <c r="REU425" s="996"/>
      <c r="REV425" s="996"/>
      <c r="REW425" s="490"/>
      <c r="REX425" s="996"/>
      <c r="REY425" s="996"/>
      <c r="REZ425" s="996"/>
      <c r="RFA425" s="996"/>
      <c r="RFB425" s="996"/>
      <c r="RFC425" s="996"/>
      <c r="RFD425" s="996"/>
      <c r="RFE425" s="490"/>
      <c r="RFF425" s="996"/>
      <c r="RFG425" s="996"/>
      <c r="RFH425" s="996"/>
      <c r="RFI425" s="996"/>
      <c r="RFJ425" s="996"/>
      <c r="RFK425" s="996"/>
      <c r="RFL425" s="996"/>
      <c r="RFM425" s="490"/>
      <c r="RFN425" s="996"/>
      <c r="RFO425" s="996"/>
      <c r="RFP425" s="996"/>
      <c r="RFQ425" s="996"/>
      <c r="RFR425" s="996"/>
      <c r="RFS425" s="996"/>
      <c r="RFT425" s="996"/>
      <c r="RFU425" s="490"/>
      <c r="RFV425" s="996"/>
      <c r="RFW425" s="996"/>
      <c r="RFX425" s="996"/>
      <c r="RFY425" s="996"/>
      <c r="RFZ425" s="996"/>
      <c r="RGA425" s="996"/>
      <c r="RGB425" s="996"/>
      <c r="RGC425" s="490"/>
      <c r="RGD425" s="996"/>
      <c r="RGE425" s="996"/>
      <c r="RGF425" s="996"/>
      <c r="RGG425" s="996"/>
      <c r="RGH425" s="996"/>
      <c r="RGI425" s="996"/>
      <c r="RGJ425" s="996"/>
      <c r="RGK425" s="490"/>
      <c r="RGL425" s="996"/>
      <c r="RGM425" s="996"/>
      <c r="RGN425" s="996"/>
      <c r="RGO425" s="996"/>
      <c r="RGP425" s="996"/>
      <c r="RGQ425" s="996"/>
      <c r="RGR425" s="996"/>
      <c r="RGS425" s="490"/>
      <c r="RGT425" s="996"/>
      <c r="RGU425" s="996"/>
      <c r="RGV425" s="996"/>
      <c r="RGW425" s="996"/>
      <c r="RGX425" s="996"/>
      <c r="RGY425" s="996"/>
      <c r="RGZ425" s="996"/>
      <c r="RHA425" s="490"/>
      <c r="RHB425" s="996"/>
      <c r="RHC425" s="996"/>
      <c r="RHD425" s="996"/>
      <c r="RHE425" s="996"/>
      <c r="RHF425" s="996"/>
      <c r="RHG425" s="996"/>
      <c r="RHH425" s="996"/>
      <c r="RHI425" s="490"/>
      <c r="RHJ425" s="996"/>
      <c r="RHK425" s="996"/>
      <c r="RHL425" s="996"/>
      <c r="RHM425" s="996"/>
      <c r="RHN425" s="996"/>
      <c r="RHO425" s="996"/>
      <c r="RHP425" s="996"/>
      <c r="RHQ425" s="490"/>
      <c r="RHR425" s="996"/>
      <c r="RHS425" s="996"/>
      <c r="RHT425" s="996"/>
      <c r="RHU425" s="996"/>
      <c r="RHV425" s="996"/>
      <c r="RHW425" s="996"/>
      <c r="RHX425" s="996"/>
      <c r="RHY425" s="490"/>
      <c r="RHZ425" s="996"/>
      <c r="RIA425" s="996"/>
      <c r="RIB425" s="996"/>
      <c r="RIC425" s="996"/>
      <c r="RID425" s="996"/>
      <c r="RIE425" s="996"/>
      <c r="RIF425" s="996"/>
      <c r="RIG425" s="490"/>
      <c r="RIH425" s="996"/>
      <c r="RII425" s="996"/>
      <c r="RIJ425" s="996"/>
      <c r="RIK425" s="996"/>
      <c r="RIL425" s="996"/>
      <c r="RIM425" s="996"/>
      <c r="RIN425" s="996"/>
      <c r="RIO425" s="490"/>
      <c r="RIP425" s="996"/>
      <c r="RIQ425" s="996"/>
      <c r="RIR425" s="996"/>
      <c r="RIS425" s="996"/>
      <c r="RIT425" s="996"/>
      <c r="RIU425" s="996"/>
      <c r="RIV425" s="996"/>
      <c r="RIW425" s="490"/>
      <c r="RIX425" s="996"/>
      <c r="RIY425" s="996"/>
      <c r="RIZ425" s="996"/>
      <c r="RJA425" s="996"/>
      <c r="RJB425" s="996"/>
      <c r="RJC425" s="996"/>
      <c r="RJD425" s="996"/>
      <c r="RJE425" s="490"/>
      <c r="RJF425" s="996"/>
      <c r="RJG425" s="996"/>
      <c r="RJH425" s="996"/>
      <c r="RJI425" s="996"/>
      <c r="RJJ425" s="996"/>
      <c r="RJK425" s="996"/>
      <c r="RJL425" s="996"/>
      <c r="RJM425" s="490"/>
      <c r="RJN425" s="996"/>
      <c r="RJO425" s="996"/>
      <c r="RJP425" s="996"/>
      <c r="RJQ425" s="996"/>
      <c r="RJR425" s="996"/>
      <c r="RJS425" s="996"/>
      <c r="RJT425" s="996"/>
      <c r="RJU425" s="490"/>
      <c r="RJV425" s="996"/>
      <c r="RJW425" s="996"/>
      <c r="RJX425" s="996"/>
      <c r="RJY425" s="996"/>
      <c r="RJZ425" s="996"/>
      <c r="RKA425" s="996"/>
      <c r="RKB425" s="996"/>
      <c r="RKC425" s="490"/>
      <c r="RKD425" s="996"/>
      <c r="RKE425" s="996"/>
      <c r="RKF425" s="996"/>
      <c r="RKG425" s="996"/>
      <c r="RKH425" s="996"/>
      <c r="RKI425" s="996"/>
      <c r="RKJ425" s="996"/>
      <c r="RKK425" s="490"/>
      <c r="RKL425" s="996"/>
      <c r="RKM425" s="996"/>
      <c r="RKN425" s="996"/>
      <c r="RKO425" s="996"/>
      <c r="RKP425" s="996"/>
      <c r="RKQ425" s="996"/>
      <c r="RKR425" s="996"/>
      <c r="RKS425" s="490"/>
      <c r="RKT425" s="996"/>
      <c r="RKU425" s="996"/>
      <c r="RKV425" s="996"/>
      <c r="RKW425" s="996"/>
      <c r="RKX425" s="996"/>
      <c r="RKY425" s="996"/>
      <c r="RKZ425" s="996"/>
      <c r="RLA425" s="490"/>
      <c r="RLB425" s="996"/>
      <c r="RLC425" s="996"/>
      <c r="RLD425" s="996"/>
      <c r="RLE425" s="996"/>
      <c r="RLF425" s="996"/>
      <c r="RLG425" s="996"/>
      <c r="RLH425" s="996"/>
      <c r="RLI425" s="490"/>
      <c r="RLJ425" s="996"/>
      <c r="RLK425" s="996"/>
      <c r="RLL425" s="996"/>
      <c r="RLM425" s="996"/>
      <c r="RLN425" s="996"/>
      <c r="RLO425" s="996"/>
      <c r="RLP425" s="996"/>
      <c r="RLQ425" s="490"/>
      <c r="RLR425" s="996"/>
      <c r="RLS425" s="996"/>
      <c r="RLT425" s="996"/>
      <c r="RLU425" s="996"/>
      <c r="RLV425" s="996"/>
      <c r="RLW425" s="996"/>
      <c r="RLX425" s="996"/>
      <c r="RLY425" s="490"/>
      <c r="RLZ425" s="996"/>
      <c r="RMA425" s="996"/>
      <c r="RMB425" s="996"/>
      <c r="RMC425" s="996"/>
      <c r="RMD425" s="996"/>
      <c r="RME425" s="996"/>
      <c r="RMF425" s="996"/>
      <c r="RMG425" s="490"/>
      <c r="RMH425" s="996"/>
      <c r="RMI425" s="996"/>
      <c r="RMJ425" s="996"/>
      <c r="RMK425" s="996"/>
      <c r="RML425" s="996"/>
      <c r="RMM425" s="996"/>
      <c r="RMN425" s="996"/>
      <c r="RMO425" s="490"/>
      <c r="RMP425" s="996"/>
      <c r="RMQ425" s="996"/>
      <c r="RMR425" s="996"/>
      <c r="RMS425" s="996"/>
      <c r="RMT425" s="996"/>
      <c r="RMU425" s="996"/>
      <c r="RMV425" s="996"/>
      <c r="RMW425" s="490"/>
      <c r="RMX425" s="996"/>
      <c r="RMY425" s="996"/>
      <c r="RMZ425" s="996"/>
      <c r="RNA425" s="996"/>
      <c r="RNB425" s="996"/>
      <c r="RNC425" s="996"/>
      <c r="RND425" s="996"/>
      <c r="RNE425" s="490"/>
      <c r="RNF425" s="996"/>
      <c r="RNG425" s="996"/>
      <c r="RNH425" s="996"/>
      <c r="RNI425" s="996"/>
      <c r="RNJ425" s="996"/>
      <c r="RNK425" s="996"/>
      <c r="RNL425" s="996"/>
      <c r="RNM425" s="490"/>
      <c r="RNN425" s="996"/>
      <c r="RNO425" s="996"/>
      <c r="RNP425" s="996"/>
      <c r="RNQ425" s="996"/>
      <c r="RNR425" s="996"/>
      <c r="RNS425" s="996"/>
      <c r="RNT425" s="996"/>
      <c r="RNU425" s="490"/>
      <c r="RNV425" s="996"/>
      <c r="RNW425" s="996"/>
      <c r="RNX425" s="996"/>
      <c r="RNY425" s="996"/>
      <c r="RNZ425" s="996"/>
      <c r="ROA425" s="996"/>
      <c r="ROB425" s="996"/>
      <c r="ROC425" s="490"/>
      <c r="ROD425" s="996"/>
      <c r="ROE425" s="996"/>
      <c r="ROF425" s="996"/>
      <c r="ROG425" s="996"/>
      <c r="ROH425" s="996"/>
      <c r="ROI425" s="996"/>
      <c r="ROJ425" s="996"/>
      <c r="ROK425" s="490"/>
      <c r="ROL425" s="996"/>
      <c r="ROM425" s="996"/>
      <c r="RON425" s="996"/>
      <c r="ROO425" s="996"/>
      <c r="ROP425" s="996"/>
      <c r="ROQ425" s="996"/>
      <c r="ROR425" s="996"/>
      <c r="ROS425" s="490"/>
      <c r="ROT425" s="996"/>
      <c r="ROU425" s="996"/>
      <c r="ROV425" s="996"/>
      <c r="ROW425" s="996"/>
      <c r="ROX425" s="996"/>
      <c r="ROY425" s="996"/>
      <c r="ROZ425" s="996"/>
      <c r="RPA425" s="490"/>
      <c r="RPB425" s="996"/>
      <c r="RPC425" s="996"/>
      <c r="RPD425" s="996"/>
      <c r="RPE425" s="996"/>
      <c r="RPF425" s="996"/>
      <c r="RPG425" s="996"/>
      <c r="RPH425" s="996"/>
      <c r="RPI425" s="490"/>
      <c r="RPJ425" s="996"/>
      <c r="RPK425" s="996"/>
      <c r="RPL425" s="996"/>
      <c r="RPM425" s="996"/>
      <c r="RPN425" s="996"/>
      <c r="RPO425" s="996"/>
      <c r="RPP425" s="996"/>
      <c r="RPQ425" s="490"/>
      <c r="RPR425" s="996"/>
      <c r="RPS425" s="996"/>
      <c r="RPT425" s="996"/>
      <c r="RPU425" s="996"/>
      <c r="RPV425" s="996"/>
      <c r="RPW425" s="996"/>
      <c r="RPX425" s="996"/>
      <c r="RPY425" s="490"/>
      <c r="RPZ425" s="996"/>
      <c r="RQA425" s="996"/>
      <c r="RQB425" s="996"/>
      <c r="RQC425" s="996"/>
      <c r="RQD425" s="996"/>
      <c r="RQE425" s="996"/>
      <c r="RQF425" s="996"/>
      <c r="RQG425" s="490"/>
      <c r="RQH425" s="996"/>
      <c r="RQI425" s="996"/>
      <c r="RQJ425" s="996"/>
      <c r="RQK425" s="996"/>
      <c r="RQL425" s="996"/>
      <c r="RQM425" s="996"/>
      <c r="RQN425" s="996"/>
      <c r="RQO425" s="490"/>
      <c r="RQP425" s="996"/>
      <c r="RQQ425" s="996"/>
      <c r="RQR425" s="996"/>
      <c r="RQS425" s="996"/>
      <c r="RQT425" s="996"/>
      <c r="RQU425" s="996"/>
      <c r="RQV425" s="996"/>
      <c r="RQW425" s="490"/>
      <c r="RQX425" s="996"/>
      <c r="RQY425" s="996"/>
      <c r="RQZ425" s="996"/>
      <c r="RRA425" s="996"/>
      <c r="RRB425" s="996"/>
      <c r="RRC425" s="996"/>
      <c r="RRD425" s="996"/>
      <c r="RRE425" s="490"/>
      <c r="RRF425" s="996"/>
      <c r="RRG425" s="996"/>
      <c r="RRH425" s="996"/>
      <c r="RRI425" s="996"/>
      <c r="RRJ425" s="996"/>
      <c r="RRK425" s="996"/>
      <c r="RRL425" s="996"/>
      <c r="RRM425" s="490"/>
      <c r="RRN425" s="996"/>
      <c r="RRO425" s="996"/>
      <c r="RRP425" s="996"/>
      <c r="RRQ425" s="996"/>
      <c r="RRR425" s="996"/>
      <c r="RRS425" s="996"/>
      <c r="RRT425" s="996"/>
      <c r="RRU425" s="490"/>
      <c r="RRV425" s="996"/>
      <c r="RRW425" s="996"/>
      <c r="RRX425" s="996"/>
      <c r="RRY425" s="996"/>
      <c r="RRZ425" s="996"/>
      <c r="RSA425" s="996"/>
      <c r="RSB425" s="996"/>
      <c r="RSC425" s="490"/>
      <c r="RSD425" s="996"/>
      <c r="RSE425" s="996"/>
      <c r="RSF425" s="996"/>
      <c r="RSG425" s="996"/>
      <c r="RSH425" s="996"/>
      <c r="RSI425" s="996"/>
      <c r="RSJ425" s="996"/>
      <c r="RSK425" s="490"/>
      <c r="RSL425" s="996"/>
      <c r="RSM425" s="996"/>
      <c r="RSN425" s="996"/>
      <c r="RSO425" s="996"/>
      <c r="RSP425" s="996"/>
      <c r="RSQ425" s="996"/>
      <c r="RSR425" s="996"/>
      <c r="RSS425" s="490"/>
      <c r="RST425" s="996"/>
      <c r="RSU425" s="996"/>
      <c r="RSV425" s="996"/>
      <c r="RSW425" s="996"/>
      <c r="RSX425" s="996"/>
      <c r="RSY425" s="996"/>
      <c r="RSZ425" s="996"/>
      <c r="RTA425" s="490"/>
      <c r="RTB425" s="996"/>
      <c r="RTC425" s="996"/>
      <c r="RTD425" s="996"/>
      <c r="RTE425" s="996"/>
      <c r="RTF425" s="996"/>
      <c r="RTG425" s="996"/>
      <c r="RTH425" s="996"/>
      <c r="RTI425" s="490"/>
      <c r="RTJ425" s="996"/>
      <c r="RTK425" s="996"/>
      <c r="RTL425" s="996"/>
      <c r="RTM425" s="996"/>
      <c r="RTN425" s="996"/>
      <c r="RTO425" s="996"/>
      <c r="RTP425" s="996"/>
      <c r="RTQ425" s="490"/>
      <c r="RTR425" s="996"/>
      <c r="RTS425" s="996"/>
      <c r="RTT425" s="996"/>
      <c r="RTU425" s="996"/>
      <c r="RTV425" s="996"/>
      <c r="RTW425" s="996"/>
      <c r="RTX425" s="996"/>
      <c r="RTY425" s="490"/>
      <c r="RTZ425" s="996"/>
      <c r="RUA425" s="996"/>
      <c r="RUB425" s="996"/>
      <c r="RUC425" s="996"/>
      <c r="RUD425" s="996"/>
      <c r="RUE425" s="996"/>
      <c r="RUF425" s="996"/>
      <c r="RUG425" s="490"/>
      <c r="RUH425" s="996"/>
      <c r="RUI425" s="996"/>
      <c r="RUJ425" s="996"/>
      <c r="RUK425" s="996"/>
      <c r="RUL425" s="996"/>
      <c r="RUM425" s="996"/>
      <c r="RUN425" s="996"/>
      <c r="RUO425" s="490"/>
      <c r="RUP425" s="996"/>
      <c r="RUQ425" s="996"/>
      <c r="RUR425" s="996"/>
      <c r="RUS425" s="996"/>
      <c r="RUT425" s="996"/>
      <c r="RUU425" s="996"/>
      <c r="RUV425" s="996"/>
      <c r="RUW425" s="490"/>
      <c r="RUX425" s="996"/>
      <c r="RUY425" s="996"/>
      <c r="RUZ425" s="996"/>
      <c r="RVA425" s="996"/>
      <c r="RVB425" s="996"/>
      <c r="RVC425" s="996"/>
      <c r="RVD425" s="996"/>
      <c r="RVE425" s="490"/>
      <c r="RVF425" s="996"/>
      <c r="RVG425" s="996"/>
      <c r="RVH425" s="996"/>
      <c r="RVI425" s="996"/>
      <c r="RVJ425" s="996"/>
      <c r="RVK425" s="996"/>
      <c r="RVL425" s="996"/>
      <c r="RVM425" s="490"/>
      <c r="RVN425" s="996"/>
      <c r="RVO425" s="996"/>
      <c r="RVP425" s="996"/>
      <c r="RVQ425" s="996"/>
      <c r="RVR425" s="996"/>
      <c r="RVS425" s="996"/>
      <c r="RVT425" s="996"/>
      <c r="RVU425" s="490"/>
      <c r="RVV425" s="996"/>
      <c r="RVW425" s="996"/>
      <c r="RVX425" s="996"/>
      <c r="RVY425" s="996"/>
      <c r="RVZ425" s="996"/>
      <c r="RWA425" s="996"/>
      <c r="RWB425" s="996"/>
      <c r="RWC425" s="490"/>
      <c r="RWD425" s="996"/>
      <c r="RWE425" s="996"/>
      <c r="RWF425" s="996"/>
      <c r="RWG425" s="996"/>
      <c r="RWH425" s="996"/>
      <c r="RWI425" s="996"/>
      <c r="RWJ425" s="996"/>
      <c r="RWK425" s="490"/>
      <c r="RWL425" s="996"/>
      <c r="RWM425" s="996"/>
      <c r="RWN425" s="996"/>
      <c r="RWO425" s="996"/>
      <c r="RWP425" s="996"/>
      <c r="RWQ425" s="996"/>
      <c r="RWR425" s="996"/>
      <c r="RWS425" s="490"/>
      <c r="RWT425" s="996"/>
      <c r="RWU425" s="996"/>
      <c r="RWV425" s="996"/>
      <c r="RWW425" s="996"/>
      <c r="RWX425" s="996"/>
      <c r="RWY425" s="996"/>
      <c r="RWZ425" s="996"/>
      <c r="RXA425" s="490"/>
      <c r="RXB425" s="996"/>
      <c r="RXC425" s="996"/>
      <c r="RXD425" s="996"/>
      <c r="RXE425" s="996"/>
      <c r="RXF425" s="996"/>
      <c r="RXG425" s="996"/>
      <c r="RXH425" s="996"/>
      <c r="RXI425" s="490"/>
      <c r="RXJ425" s="996"/>
      <c r="RXK425" s="996"/>
      <c r="RXL425" s="996"/>
      <c r="RXM425" s="996"/>
      <c r="RXN425" s="996"/>
      <c r="RXO425" s="996"/>
      <c r="RXP425" s="996"/>
      <c r="RXQ425" s="490"/>
      <c r="RXR425" s="996"/>
      <c r="RXS425" s="996"/>
      <c r="RXT425" s="996"/>
      <c r="RXU425" s="996"/>
      <c r="RXV425" s="996"/>
      <c r="RXW425" s="996"/>
      <c r="RXX425" s="996"/>
      <c r="RXY425" s="490"/>
      <c r="RXZ425" s="996"/>
      <c r="RYA425" s="996"/>
      <c r="RYB425" s="996"/>
      <c r="RYC425" s="996"/>
      <c r="RYD425" s="996"/>
      <c r="RYE425" s="996"/>
      <c r="RYF425" s="996"/>
      <c r="RYG425" s="490"/>
      <c r="RYH425" s="996"/>
      <c r="RYI425" s="996"/>
      <c r="RYJ425" s="996"/>
      <c r="RYK425" s="996"/>
      <c r="RYL425" s="996"/>
      <c r="RYM425" s="996"/>
      <c r="RYN425" s="996"/>
      <c r="RYO425" s="490"/>
      <c r="RYP425" s="996"/>
      <c r="RYQ425" s="996"/>
      <c r="RYR425" s="996"/>
      <c r="RYS425" s="996"/>
      <c r="RYT425" s="996"/>
      <c r="RYU425" s="996"/>
      <c r="RYV425" s="996"/>
      <c r="RYW425" s="490"/>
      <c r="RYX425" s="996"/>
      <c r="RYY425" s="996"/>
      <c r="RYZ425" s="996"/>
      <c r="RZA425" s="996"/>
      <c r="RZB425" s="996"/>
      <c r="RZC425" s="996"/>
      <c r="RZD425" s="996"/>
      <c r="RZE425" s="490"/>
      <c r="RZF425" s="996"/>
      <c r="RZG425" s="996"/>
      <c r="RZH425" s="996"/>
      <c r="RZI425" s="996"/>
      <c r="RZJ425" s="996"/>
      <c r="RZK425" s="996"/>
      <c r="RZL425" s="996"/>
      <c r="RZM425" s="490"/>
      <c r="RZN425" s="996"/>
      <c r="RZO425" s="996"/>
      <c r="RZP425" s="996"/>
      <c r="RZQ425" s="996"/>
      <c r="RZR425" s="996"/>
      <c r="RZS425" s="996"/>
      <c r="RZT425" s="996"/>
      <c r="RZU425" s="490"/>
      <c r="RZV425" s="996"/>
      <c r="RZW425" s="996"/>
      <c r="RZX425" s="996"/>
      <c r="RZY425" s="996"/>
      <c r="RZZ425" s="996"/>
      <c r="SAA425" s="996"/>
      <c r="SAB425" s="996"/>
      <c r="SAC425" s="490"/>
      <c r="SAD425" s="996"/>
      <c r="SAE425" s="996"/>
      <c r="SAF425" s="996"/>
      <c r="SAG425" s="996"/>
      <c r="SAH425" s="996"/>
      <c r="SAI425" s="996"/>
      <c r="SAJ425" s="996"/>
      <c r="SAK425" s="490"/>
      <c r="SAL425" s="996"/>
      <c r="SAM425" s="996"/>
      <c r="SAN425" s="996"/>
      <c r="SAO425" s="996"/>
      <c r="SAP425" s="996"/>
      <c r="SAQ425" s="996"/>
      <c r="SAR425" s="996"/>
      <c r="SAS425" s="490"/>
      <c r="SAT425" s="996"/>
      <c r="SAU425" s="996"/>
      <c r="SAV425" s="996"/>
      <c r="SAW425" s="996"/>
      <c r="SAX425" s="996"/>
      <c r="SAY425" s="996"/>
      <c r="SAZ425" s="996"/>
      <c r="SBA425" s="490"/>
      <c r="SBB425" s="996"/>
      <c r="SBC425" s="996"/>
      <c r="SBD425" s="996"/>
      <c r="SBE425" s="996"/>
      <c r="SBF425" s="996"/>
      <c r="SBG425" s="996"/>
      <c r="SBH425" s="996"/>
      <c r="SBI425" s="490"/>
      <c r="SBJ425" s="996"/>
      <c r="SBK425" s="996"/>
      <c r="SBL425" s="996"/>
      <c r="SBM425" s="996"/>
      <c r="SBN425" s="996"/>
      <c r="SBO425" s="996"/>
      <c r="SBP425" s="996"/>
      <c r="SBQ425" s="490"/>
      <c r="SBR425" s="996"/>
      <c r="SBS425" s="996"/>
      <c r="SBT425" s="996"/>
      <c r="SBU425" s="996"/>
      <c r="SBV425" s="996"/>
      <c r="SBW425" s="996"/>
      <c r="SBX425" s="996"/>
      <c r="SBY425" s="490"/>
      <c r="SBZ425" s="996"/>
      <c r="SCA425" s="996"/>
      <c r="SCB425" s="996"/>
      <c r="SCC425" s="996"/>
      <c r="SCD425" s="996"/>
      <c r="SCE425" s="996"/>
      <c r="SCF425" s="996"/>
      <c r="SCG425" s="490"/>
      <c r="SCH425" s="996"/>
      <c r="SCI425" s="996"/>
      <c r="SCJ425" s="996"/>
      <c r="SCK425" s="996"/>
      <c r="SCL425" s="996"/>
      <c r="SCM425" s="996"/>
      <c r="SCN425" s="996"/>
      <c r="SCO425" s="490"/>
      <c r="SCP425" s="996"/>
      <c r="SCQ425" s="996"/>
      <c r="SCR425" s="996"/>
      <c r="SCS425" s="996"/>
      <c r="SCT425" s="996"/>
      <c r="SCU425" s="996"/>
      <c r="SCV425" s="996"/>
      <c r="SCW425" s="490"/>
      <c r="SCX425" s="996"/>
      <c r="SCY425" s="996"/>
      <c r="SCZ425" s="996"/>
      <c r="SDA425" s="996"/>
      <c r="SDB425" s="996"/>
      <c r="SDC425" s="996"/>
      <c r="SDD425" s="996"/>
      <c r="SDE425" s="490"/>
      <c r="SDF425" s="996"/>
      <c r="SDG425" s="996"/>
      <c r="SDH425" s="996"/>
      <c r="SDI425" s="996"/>
      <c r="SDJ425" s="996"/>
      <c r="SDK425" s="996"/>
      <c r="SDL425" s="996"/>
      <c r="SDM425" s="490"/>
      <c r="SDN425" s="996"/>
      <c r="SDO425" s="996"/>
      <c r="SDP425" s="996"/>
      <c r="SDQ425" s="996"/>
      <c r="SDR425" s="996"/>
      <c r="SDS425" s="996"/>
      <c r="SDT425" s="996"/>
      <c r="SDU425" s="490"/>
      <c r="SDV425" s="996"/>
      <c r="SDW425" s="996"/>
      <c r="SDX425" s="996"/>
      <c r="SDY425" s="996"/>
      <c r="SDZ425" s="996"/>
      <c r="SEA425" s="996"/>
      <c r="SEB425" s="996"/>
      <c r="SEC425" s="490"/>
      <c r="SED425" s="996"/>
      <c r="SEE425" s="996"/>
      <c r="SEF425" s="996"/>
      <c r="SEG425" s="996"/>
      <c r="SEH425" s="996"/>
      <c r="SEI425" s="996"/>
      <c r="SEJ425" s="996"/>
      <c r="SEK425" s="490"/>
      <c r="SEL425" s="996"/>
      <c r="SEM425" s="996"/>
      <c r="SEN425" s="996"/>
      <c r="SEO425" s="996"/>
      <c r="SEP425" s="996"/>
      <c r="SEQ425" s="996"/>
      <c r="SER425" s="996"/>
      <c r="SES425" s="490"/>
      <c r="SET425" s="996"/>
      <c r="SEU425" s="996"/>
      <c r="SEV425" s="996"/>
      <c r="SEW425" s="996"/>
      <c r="SEX425" s="996"/>
      <c r="SEY425" s="996"/>
      <c r="SEZ425" s="996"/>
      <c r="SFA425" s="490"/>
      <c r="SFB425" s="996"/>
      <c r="SFC425" s="996"/>
      <c r="SFD425" s="996"/>
      <c r="SFE425" s="996"/>
      <c r="SFF425" s="996"/>
      <c r="SFG425" s="996"/>
      <c r="SFH425" s="996"/>
      <c r="SFI425" s="490"/>
      <c r="SFJ425" s="996"/>
      <c r="SFK425" s="996"/>
      <c r="SFL425" s="996"/>
      <c r="SFM425" s="996"/>
      <c r="SFN425" s="996"/>
      <c r="SFO425" s="996"/>
      <c r="SFP425" s="996"/>
      <c r="SFQ425" s="490"/>
      <c r="SFR425" s="996"/>
      <c r="SFS425" s="996"/>
      <c r="SFT425" s="996"/>
      <c r="SFU425" s="996"/>
      <c r="SFV425" s="996"/>
      <c r="SFW425" s="996"/>
      <c r="SFX425" s="996"/>
      <c r="SFY425" s="490"/>
      <c r="SFZ425" s="996"/>
      <c r="SGA425" s="996"/>
      <c r="SGB425" s="996"/>
      <c r="SGC425" s="996"/>
      <c r="SGD425" s="996"/>
      <c r="SGE425" s="996"/>
      <c r="SGF425" s="996"/>
      <c r="SGG425" s="490"/>
      <c r="SGH425" s="996"/>
      <c r="SGI425" s="996"/>
      <c r="SGJ425" s="996"/>
      <c r="SGK425" s="996"/>
      <c r="SGL425" s="996"/>
      <c r="SGM425" s="996"/>
      <c r="SGN425" s="996"/>
      <c r="SGO425" s="490"/>
      <c r="SGP425" s="996"/>
      <c r="SGQ425" s="996"/>
      <c r="SGR425" s="996"/>
      <c r="SGS425" s="996"/>
      <c r="SGT425" s="996"/>
      <c r="SGU425" s="996"/>
      <c r="SGV425" s="996"/>
      <c r="SGW425" s="490"/>
      <c r="SGX425" s="996"/>
      <c r="SGY425" s="996"/>
      <c r="SGZ425" s="996"/>
      <c r="SHA425" s="996"/>
      <c r="SHB425" s="996"/>
      <c r="SHC425" s="996"/>
      <c r="SHD425" s="996"/>
      <c r="SHE425" s="490"/>
      <c r="SHF425" s="996"/>
      <c r="SHG425" s="996"/>
      <c r="SHH425" s="996"/>
      <c r="SHI425" s="996"/>
      <c r="SHJ425" s="996"/>
      <c r="SHK425" s="996"/>
      <c r="SHL425" s="996"/>
      <c r="SHM425" s="490"/>
      <c r="SHN425" s="996"/>
      <c r="SHO425" s="996"/>
      <c r="SHP425" s="996"/>
      <c r="SHQ425" s="996"/>
      <c r="SHR425" s="996"/>
      <c r="SHS425" s="996"/>
      <c r="SHT425" s="996"/>
      <c r="SHU425" s="490"/>
      <c r="SHV425" s="996"/>
      <c r="SHW425" s="996"/>
      <c r="SHX425" s="996"/>
      <c r="SHY425" s="996"/>
      <c r="SHZ425" s="996"/>
      <c r="SIA425" s="996"/>
      <c r="SIB425" s="996"/>
      <c r="SIC425" s="490"/>
      <c r="SID425" s="996"/>
      <c r="SIE425" s="996"/>
      <c r="SIF425" s="996"/>
      <c r="SIG425" s="996"/>
      <c r="SIH425" s="996"/>
      <c r="SII425" s="996"/>
      <c r="SIJ425" s="996"/>
      <c r="SIK425" s="490"/>
      <c r="SIL425" s="996"/>
      <c r="SIM425" s="996"/>
      <c r="SIN425" s="996"/>
      <c r="SIO425" s="996"/>
      <c r="SIP425" s="996"/>
      <c r="SIQ425" s="996"/>
      <c r="SIR425" s="996"/>
      <c r="SIS425" s="490"/>
      <c r="SIT425" s="996"/>
      <c r="SIU425" s="996"/>
      <c r="SIV425" s="996"/>
      <c r="SIW425" s="996"/>
      <c r="SIX425" s="996"/>
      <c r="SIY425" s="996"/>
      <c r="SIZ425" s="996"/>
      <c r="SJA425" s="490"/>
      <c r="SJB425" s="996"/>
      <c r="SJC425" s="996"/>
      <c r="SJD425" s="996"/>
      <c r="SJE425" s="996"/>
      <c r="SJF425" s="996"/>
      <c r="SJG425" s="996"/>
      <c r="SJH425" s="996"/>
      <c r="SJI425" s="490"/>
      <c r="SJJ425" s="996"/>
      <c r="SJK425" s="996"/>
      <c r="SJL425" s="996"/>
      <c r="SJM425" s="996"/>
      <c r="SJN425" s="996"/>
      <c r="SJO425" s="996"/>
      <c r="SJP425" s="996"/>
      <c r="SJQ425" s="490"/>
      <c r="SJR425" s="996"/>
      <c r="SJS425" s="996"/>
      <c r="SJT425" s="996"/>
      <c r="SJU425" s="996"/>
      <c r="SJV425" s="996"/>
      <c r="SJW425" s="996"/>
      <c r="SJX425" s="996"/>
      <c r="SJY425" s="490"/>
      <c r="SJZ425" s="996"/>
      <c r="SKA425" s="996"/>
      <c r="SKB425" s="996"/>
      <c r="SKC425" s="996"/>
      <c r="SKD425" s="996"/>
      <c r="SKE425" s="996"/>
      <c r="SKF425" s="996"/>
      <c r="SKG425" s="490"/>
      <c r="SKH425" s="996"/>
      <c r="SKI425" s="996"/>
      <c r="SKJ425" s="996"/>
      <c r="SKK425" s="996"/>
      <c r="SKL425" s="996"/>
      <c r="SKM425" s="996"/>
      <c r="SKN425" s="996"/>
      <c r="SKO425" s="490"/>
      <c r="SKP425" s="996"/>
      <c r="SKQ425" s="996"/>
      <c r="SKR425" s="996"/>
      <c r="SKS425" s="996"/>
      <c r="SKT425" s="996"/>
      <c r="SKU425" s="996"/>
      <c r="SKV425" s="996"/>
      <c r="SKW425" s="490"/>
      <c r="SKX425" s="996"/>
      <c r="SKY425" s="996"/>
      <c r="SKZ425" s="996"/>
      <c r="SLA425" s="996"/>
      <c r="SLB425" s="996"/>
      <c r="SLC425" s="996"/>
      <c r="SLD425" s="996"/>
      <c r="SLE425" s="490"/>
      <c r="SLF425" s="996"/>
      <c r="SLG425" s="996"/>
      <c r="SLH425" s="996"/>
      <c r="SLI425" s="996"/>
      <c r="SLJ425" s="996"/>
      <c r="SLK425" s="996"/>
      <c r="SLL425" s="996"/>
      <c r="SLM425" s="490"/>
      <c r="SLN425" s="996"/>
      <c r="SLO425" s="996"/>
      <c r="SLP425" s="996"/>
      <c r="SLQ425" s="996"/>
      <c r="SLR425" s="996"/>
      <c r="SLS425" s="996"/>
      <c r="SLT425" s="996"/>
      <c r="SLU425" s="490"/>
      <c r="SLV425" s="996"/>
      <c r="SLW425" s="996"/>
      <c r="SLX425" s="996"/>
      <c r="SLY425" s="996"/>
      <c r="SLZ425" s="996"/>
      <c r="SMA425" s="996"/>
      <c r="SMB425" s="996"/>
      <c r="SMC425" s="490"/>
      <c r="SMD425" s="996"/>
      <c r="SME425" s="996"/>
      <c r="SMF425" s="996"/>
      <c r="SMG425" s="996"/>
      <c r="SMH425" s="996"/>
      <c r="SMI425" s="996"/>
      <c r="SMJ425" s="996"/>
      <c r="SMK425" s="490"/>
      <c r="SML425" s="996"/>
      <c r="SMM425" s="996"/>
      <c r="SMN425" s="996"/>
      <c r="SMO425" s="996"/>
      <c r="SMP425" s="996"/>
      <c r="SMQ425" s="996"/>
      <c r="SMR425" s="996"/>
      <c r="SMS425" s="490"/>
      <c r="SMT425" s="996"/>
      <c r="SMU425" s="996"/>
      <c r="SMV425" s="996"/>
      <c r="SMW425" s="996"/>
      <c r="SMX425" s="996"/>
      <c r="SMY425" s="996"/>
      <c r="SMZ425" s="996"/>
      <c r="SNA425" s="490"/>
      <c r="SNB425" s="996"/>
      <c r="SNC425" s="996"/>
      <c r="SND425" s="996"/>
      <c r="SNE425" s="996"/>
      <c r="SNF425" s="996"/>
      <c r="SNG425" s="996"/>
      <c r="SNH425" s="996"/>
      <c r="SNI425" s="490"/>
      <c r="SNJ425" s="996"/>
      <c r="SNK425" s="996"/>
      <c r="SNL425" s="996"/>
      <c r="SNM425" s="996"/>
      <c r="SNN425" s="996"/>
      <c r="SNO425" s="996"/>
      <c r="SNP425" s="996"/>
      <c r="SNQ425" s="490"/>
      <c r="SNR425" s="996"/>
      <c r="SNS425" s="996"/>
      <c r="SNT425" s="996"/>
      <c r="SNU425" s="996"/>
      <c r="SNV425" s="996"/>
      <c r="SNW425" s="996"/>
      <c r="SNX425" s="996"/>
      <c r="SNY425" s="490"/>
      <c r="SNZ425" s="996"/>
      <c r="SOA425" s="996"/>
      <c r="SOB425" s="996"/>
      <c r="SOC425" s="996"/>
      <c r="SOD425" s="996"/>
      <c r="SOE425" s="996"/>
      <c r="SOF425" s="996"/>
      <c r="SOG425" s="490"/>
      <c r="SOH425" s="996"/>
      <c r="SOI425" s="996"/>
      <c r="SOJ425" s="996"/>
      <c r="SOK425" s="996"/>
      <c r="SOL425" s="996"/>
      <c r="SOM425" s="996"/>
      <c r="SON425" s="996"/>
      <c r="SOO425" s="490"/>
      <c r="SOP425" s="996"/>
      <c r="SOQ425" s="996"/>
      <c r="SOR425" s="996"/>
      <c r="SOS425" s="996"/>
      <c r="SOT425" s="996"/>
      <c r="SOU425" s="996"/>
      <c r="SOV425" s="996"/>
      <c r="SOW425" s="490"/>
      <c r="SOX425" s="996"/>
      <c r="SOY425" s="996"/>
      <c r="SOZ425" s="996"/>
      <c r="SPA425" s="996"/>
      <c r="SPB425" s="996"/>
      <c r="SPC425" s="996"/>
      <c r="SPD425" s="996"/>
      <c r="SPE425" s="490"/>
      <c r="SPF425" s="996"/>
      <c r="SPG425" s="996"/>
      <c r="SPH425" s="996"/>
      <c r="SPI425" s="996"/>
      <c r="SPJ425" s="996"/>
      <c r="SPK425" s="996"/>
      <c r="SPL425" s="996"/>
      <c r="SPM425" s="490"/>
      <c r="SPN425" s="996"/>
      <c r="SPO425" s="996"/>
      <c r="SPP425" s="996"/>
      <c r="SPQ425" s="996"/>
      <c r="SPR425" s="996"/>
      <c r="SPS425" s="996"/>
      <c r="SPT425" s="996"/>
      <c r="SPU425" s="490"/>
      <c r="SPV425" s="996"/>
      <c r="SPW425" s="996"/>
      <c r="SPX425" s="996"/>
      <c r="SPY425" s="996"/>
      <c r="SPZ425" s="996"/>
      <c r="SQA425" s="996"/>
      <c r="SQB425" s="996"/>
      <c r="SQC425" s="490"/>
      <c r="SQD425" s="996"/>
      <c r="SQE425" s="996"/>
      <c r="SQF425" s="996"/>
      <c r="SQG425" s="996"/>
      <c r="SQH425" s="996"/>
      <c r="SQI425" s="996"/>
      <c r="SQJ425" s="996"/>
      <c r="SQK425" s="490"/>
      <c r="SQL425" s="996"/>
      <c r="SQM425" s="996"/>
      <c r="SQN425" s="996"/>
      <c r="SQO425" s="996"/>
      <c r="SQP425" s="996"/>
      <c r="SQQ425" s="996"/>
      <c r="SQR425" s="996"/>
      <c r="SQS425" s="490"/>
      <c r="SQT425" s="996"/>
      <c r="SQU425" s="996"/>
      <c r="SQV425" s="996"/>
      <c r="SQW425" s="996"/>
      <c r="SQX425" s="996"/>
      <c r="SQY425" s="996"/>
      <c r="SQZ425" s="996"/>
      <c r="SRA425" s="490"/>
      <c r="SRB425" s="996"/>
      <c r="SRC425" s="996"/>
      <c r="SRD425" s="996"/>
      <c r="SRE425" s="996"/>
      <c r="SRF425" s="996"/>
      <c r="SRG425" s="996"/>
      <c r="SRH425" s="996"/>
      <c r="SRI425" s="490"/>
      <c r="SRJ425" s="996"/>
      <c r="SRK425" s="996"/>
      <c r="SRL425" s="996"/>
      <c r="SRM425" s="996"/>
      <c r="SRN425" s="996"/>
      <c r="SRO425" s="996"/>
      <c r="SRP425" s="996"/>
      <c r="SRQ425" s="490"/>
      <c r="SRR425" s="996"/>
      <c r="SRS425" s="996"/>
      <c r="SRT425" s="996"/>
      <c r="SRU425" s="996"/>
      <c r="SRV425" s="996"/>
      <c r="SRW425" s="996"/>
      <c r="SRX425" s="996"/>
      <c r="SRY425" s="490"/>
      <c r="SRZ425" s="996"/>
      <c r="SSA425" s="996"/>
      <c r="SSB425" s="996"/>
      <c r="SSC425" s="996"/>
      <c r="SSD425" s="996"/>
      <c r="SSE425" s="996"/>
      <c r="SSF425" s="996"/>
      <c r="SSG425" s="490"/>
      <c r="SSH425" s="996"/>
      <c r="SSI425" s="996"/>
      <c r="SSJ425" s="996"/>
      <c r="SSK425" s="996"/>
      <c r="SSL425" s="996"/>
      <c r="SSM425" s="996"/>
      <c r="SSN425" s="996"/>
      <c r="SSO425" s="490"/>
      <c r="SSP425" s="996"/>
      <c r="SSQ425" s="996"/>
      <c r="SSR425" s="996"/>
      <c r="SSS425" s="996"/>
      <c r="SST425" s="996"/>
      <c r="SSU425" s="996"/>
      <c r="SSV425" s="996"/>
      <c r="SSW425" s="490"/>
      <c r="SSX425" s="996"/>
      <c r="SSY425" s="996"/>
      <c r="SSZ425" s="996"/>
      <c r="STA425" s="996"/>
      <c r="STB425" s="996"/>
      <c r="STC425" s="996"/>
      <c r="STD425" s="996"/>
      <c r="STE425" s="490"/>
      <c r="STF425" s="996"/>
      <c r="STG425" s="996"/>
      <c r="STH425" s="996"/>
      <c r="STI425" s="996"/>
      <c r="STJ425" s="996"/>
      <c r="STK425" s="996"/>
      <c r="STL425" s="996"/>
      <c r="STM425" s="490"/>
      <c r="STN425" s="996"/>
      <c r="STO425" s="996"/>
      <c r="STP425" s="996"/>
      <c r="STQ425" s="996"/>
      <c r="STR425" s="996"/>
      <c r="STS425" s="996"/>
      <c r="STT425" s="996"/>
      <c r="STU425" s="490"/>
      <c r="STV425" s="996"/>
      <c r="STW425" s="996"/>
      <c r="STX425" s="996"/>
      <c r="STY425" s="996"/>
      <c r="STZ425" s="996"/>
      <c r="SUA425" s="996"/>
      <c r="SUB425" s="996"/>
      <c r="SUC425" s="490"/>
      <c r="SUD425" s="996"/>
      <c r="SUE425" s="996"/>
      <c r="SUF425" s="996"/>
      <c r="SUG425" s="996"/>
      <c r="SUH425" s="996"/>
      <c r="SUI425" s="996"/>
      <c r="SUJ425" s="996"/>
      <c r="SUK425" s="490"/>
      <c r="SUL425" s="996"/>
      <c r="SUM425" s="996"/>
      <c r="SUN425" s="996"/>
      <c r="SUO425" s="996"/>
      <c r="SUP425" s="996"/>
      <c r="SUQ425" s="996"/>
      <c r="SUR425" s="996"/>
      <c r="SUS425" s="490"/>
      <c r="SUT425" s="996"/>
      <c r="SUU425" s="996"/>
      <c r="SUV425" s="996"/>
      <c r="SUW425" s="996"/>
      <c r="SUX425" s="996"/>
      <c r="SUY425" s="996"/>
      <c r="SUZ425" s="996"/>
      <c r="SVA425" s="490"/>
      <c r="SVB425" s="996"/>
      <c r="SVC425" s="996"/>
      <c r="SVD425" s="996"/>
      <c r="SVE425" s="996"/>
      <c r="SVF425" s="996"/>
      <c r="SVG425" s="996"/>
      <c r="SVH425" s="996"/>
      <c r="SVI425" s="490"/>
      <c r="SVJ425" s="996"/>
      <c r="SVK425" s="996"/>
      <c r="SVL425" s="996"/>
      <c r="SVM425" s="996"/>
      <c r="SVN425" s="996"/>
      <c r="SVO425" s="996"/>
      <c r="SVP425" s="996"/>
      <c r="SVQ425" s="490"/>
      <c r="SVR425" s="996"/>
      <c r="SVS425" s="996"/>
      <c r="SVT425" s="996"/>
      <c r="SVU425" s="996"/>
      <c r="SVV425" s="996"/>
      <c r="SVW425" s="996"/>
      <c r="SVX425" s="996"/>
      <c r="SVY425" s="490"/>
      <c r="SVZ425" s="996"/>
      <c r="SWA425" s="996"/>
      <c r="SWB425" s="996"/>
      <c r="SWC425" s="996"/>
      <c r="SWD425" s="996"/>
      <c r="SWE425" s="996"/>
      <c r="SWF425" s="996"/>
      <c r="SWG425" s="490"/>
      <c r="SWH425" s="996"/>
      <c r="SWI425" s="996"/>
      <c r="SWJ425" s="996"/>
      <c r="SWK425" s="996"/>
      <c r="SWL425" s="996"/>
      <c r="SWM425" s="996"/>
      <c r="SWN425" s="996"/>
      <c r="SWO425" s="490"/>
      <c r="SWP425" s="996"/>
      <c r="SWQ425" s="996"/>
      <c r="SWR425" s="996"/>
      <c r="SWS425" s="996"/>
      <c r="SWT425" s="996"/>
      <c r="SWU425" s="996"/>
      <c r="SWV425" s="996"/>
      <c r="SWW425" s="490"/>
      <c r="SWX425" s="996"/>
      <c r="SWY425" s="996"/>
      <c r="SWZ425" s="996"/>
      <c r="SXA425" s="996"/>
      <c r="SXB425" s="996"/>
      <c r="SXC425" s="996"/>
      <c r="SXD425" s="996"/>
      <c r="SXE425" s="490"/>
      <c r="SXF425" s="996"/>
      <c r="SXG425" s="996"/>
      <c r="SXH425" s="996"/>
      <c r="SXI425" s="996"/>
      <c r="SXJ425" s="996"/>
      <c r="SXK425" s="996"/>
      <c r="SXL425" s="996"/>
      <c r="SXM425" s="490"/>
      <c r="SXN425" s="996"/>
      <c r="SXO425" s="996"/>
      <c r="SXP425" s="996"/>
      <c r="SXQ425" s="996"/>
      <c r="SXR425" s="996"/>
      <c r="SXS425" s="996"/>
      <c r="SXT425" s="996"/>
      <c r="SXU425" s="490"/>
      <c r="SXV425" s="996"/>
      <c r="SXW425" s="996"/>
      <c r="SXX425" s="996"/>
      <c r="SXY425" s="996"/>
      <c r="SXZ425" s="996"/>
      <c r="SYA425" s="996"/>
      <c r="SYB425" s="996"/>
      <c r="SYC425" s="490"/>
      <c r="SYD425" s="996"/>
      <c r="SYE425" s="996"/>
      <c r="SYF425" s="996"/>
      <c r="SYG425" s="996"/>
      <c r="SYH425" s="996"/>
      <c r="SYI425" s="996"/>
      <c r="SYJ425" s="996"/>
      <c r="SYK425" s="490"/>
      <c r="SYL425" s="996"/>
      <c r="SYM425" s="996"/>
      <c r="SYN425" s="996"/>
      <c r="SYO425" s="996"/>
      <c r="SYP425" s="996"/>
      <c r="SYQ425" s="996"/>
      <c r="SYR425" s="996"/>
      <c r="SYS425" s="490"/>
      <c r="SYT425" s="996"/>
      <c r="SYU425" s="996"/>
      <c r="SYV425" s="996"/>
      <c r="SYW425" s="996"/>
      <c r="SYX425" s="996"/>
      <c r="SYY425" s="996"/>
      <c r="SYZ425" s="996"/>
      <c r="SZA425" s="490"/>
      <c r="SZB425" s="996"/>
      <c r="SZC425" s="996"/>
      <c r="SZD425" s="996"/>
      <c r="SZE425" s="996"/>
      <c r="SZF425" s="996"/>
      <c r="SZG425" s="996"/>
      <c r="SZH425" s="996"/>
      <c r="SZI425" s="490"/>
      <c r="SZJ425" s="996"/>
      <c r="SZK425" s="996"/>
      <c r="SZL425" s="996"/>
      <c r="SZM425" s="996"/>
      <c r="SZN425" s="996"/>
      <c r="SZO425" s="996"/>
      <c r="SZP425" s="996"/>
      <c r="SZQ425" s="490"/>
      <c r="SZR425" s="996"/>
      <c r="SZS425" s="996"/>
      <c r="SZT425" s="996"/>
      <c r="SZU425" s="996"/>
      <c r="SZV425" s="996"/>
      <c r="SZW425" s="996"/>
      <c r="SZX425" s="996"/>
      <c r="SZY425" s="490"/>
      <c r="SZZ425" s="996"/>
      <c r="TAA425" s="996"/>
      <c r="TAB425" s="996"/>
      <c r="TAC425" s="996"/>
      <c r="TAD425" s="996"/>
      <c r="TAE425" s="996"/>
      <c r="TAF425" s="996"/>
      <c r="TAG425" s="490"/>
      <c r="TAH425" s="996"/>
      <c r="TAI425" s="996"/>
      <c r="TAJ425" s="996"/>
      <c r="TAK425" s="996"/>
      <c r="TAL425" s="996"/>
      <c r="TAM425" s="996"/>
      <c r="TAN425" s="996"/>
      <c r="TAO425" s="490"/>
      <c r="TAP425" s="996"/>
      <c r="TAQ425" s="996"/>
      <c r="TAR425" s="996"/>
      <c r="TAS425" s="996"/>
      <c r="TAT425" s="996"/>
      <c r="TAU425" s="996"/>
      <c r="TAV425" s="996"/>
      <c r="TAW425" s="490"/>
      <c r="TAX425" s="996"/>
      <c r="TAY425" s="996"/>
      <c r="TAZ425" s="996"/>
      <c r="TBA425" s="996"/>
      <c r="TBB425" s="996"/>
      <c r="TBC425" s="996"/>
      <c r="TBD425" s="996"/>
      <c r="TBE425" s="490"/>
      <c r="TBF425" s="996"/>
      <c r="TBG425" s="996"/>
      <c r="TBH425" s="996"/>
      <c r="TBI425" s="996"/>
      <c r="TBJ425" s="996"/>
      <c r="TBK425" s="996"/>
      <c r="TBL425" s="996"/>
      <c r="TBM425" s="490"/>
      <c r="TBN425" s="996"/>
      <c r="TBO425" s="996"/>
      <c r="TBP425" s="996"/>
      <c r="TBQ425" s="996"/>
      <c r="TBR425" s="996"/>
      <c r="TBS425" s="996"/>
      <c r="TBT425" s="996"/>
      <c r="TBU425" s="490"/>
      <c r="TBV425" s="996"/>
      <c r="TBW425" s="996"/>
      <c r="TBX425" s="996"/>
      <c r="TBY425" s="996"/>
      <c r="TBZ425" s="996"/>
      <c r="TCA425" s="996"/>
      <c r="TCB425" s="996"/>
      <c r="TCC425" s="490"/>
      <c r="TCD425" s="996"/>
      <c r="TCE425" s="996"/>
      <c r="TCF425" s="996"/>
      <c r="TCG425" s="996"/>
      <c r="TCH425" s="996"/>
      <c r="TCI425" s="996"/>
      <c r="TCJ425" s="996"/>
      <c r="TCK425" s="490"/>
      <c r="TCL425" s="996"/>
      <c r="TCM425" s="996"/>
      <c r="TCN425" s="996"/>
      <c r="TCO425" s="996"/>
      <c r="TCP425" s="996"/>
      <c r="TCQ425" s="996"/>
      <c r="TCR425" s="996"/>
      <c r="TCS425" s="490"/>
      <c r="TCT425" s="996"/>
      <c r="TCU425" s="996"/>
      <c r="TCV425" s="996"/>
      <c r="TCW425" s="996"/>
      <c r="TCX425" s="996"/>
      <c r="TCY425" s="996"/>
      <c r="TCZ425" s="996"/>
      <c r="TDA425" s="490"/>
      <c r="TDB425" s="996"/>
      <c r="TDC425" s="996"/>
      <c r="TDD425" s="996"/>
      <c r="TDE425" s="996"/>
      <c r="TDF425" s="996"/>
      <c r="TDG425" s="996"/>
      <c r="TDH425" s="996"/>
      <c r="TDI425" s="490"/>
      <c r="TDJ425" s="996"/>
      <c r="TDK425" s="996"/>
      <c r="TDL425" s="996"/>
      <c r="TDM425" s="996"/>
      <c r="TDN425" s="996"/>
      <c r="TDO425" s="996"/>
      <c r="TDP425" s="996"/>
      <c r="TDQ425" s="490"/>
      <c r="TDR425" s="996"/>
      <c r="TDS425" s="996"/>
      <c r="TDT425" s="996"/>
      <c r="TDU425" s="996"/>
      <c r="TDV425" s="996"/>
      <c r="TDW425" s="996"/>
      <c r="TDX425" s="996"/>
      <c r="TDY425" s="490"/>
      <c r="TDZ425" s="996"/>
      <c r="TEA425" s="996"/>
      <c r="TEB425" s="996"/>
      <c r="TEC425" s="996"/>
      <c r="TED425" s="996"/>
      <c r="TEE425" s="996"/>
      <c r="TEF425" s="996"/>
      <c r="TEG425" s="490"/>
      <c r="TEH425" s="996"/>
      <c r="TEI425" s="996"/>
      <c r="TEJ425" s="996"/>
      <c r="TEK425" s="996"/>
      <c r="TEL425" s="996"/>
      <c r="TEM425" s="996"/>
      <c r="TEN425" s="996"/>
      <c r="TEO425" s="490"/>
      <c r="TEP425" s="996"/>
      <c r="TEQ425" s="996"/>
      <c r="TER425" s="996"/>
      <c r="TES425" s="996"/>
      <c r="TET425" s="996"/>
      <c r="TEU425" s="996"/>
      <c r="TEV425" s="996"/>
      <c r="TEW425" s="490"/>
      <c r="TEX425" s="996"/>
      <c r="TEY425" s="996"/>
      <c r="TEZ425" s="996"/>
      <c r="TFA425" s="996"/>
      <c r="TFB425" s="996"/>
      <c r="TFC425" s="996"/>
      <c r="TFD425" s="996"/>
      <c r="TFE425" s="490"/>
      <c r="TFF425" s="996"/>
      <c r="TFG425" s="996"/>
      <c r="TFH425" s="996"/>
      <c r="TFI425" s="996"/>
      <c r="TFJ425" s="996"/>
      <c r="TFK425" s="996"/>
      <c r="TFL425" s="996"/>
      <c r="TFM425" s="490"/>
      <c r="TFN425" s="996"/>
      <c r="TFO425" s="996"/>
      <c r="TFP425" s="996"/>
      <c r="TFQ425" s="996"/>
      <c r="TFR425" s="996"/>
      <c r="TFS425" s="996"/>
      <c r="TFT425" s="996"/>
      <c r="TFU425" s="490"/>
      <c r="TFV425" s="996"/>
      <c r="TFW425" s="996"/>
      <c r="TFX425" s="996"/>
      <c r="TFY425" s="996"/>
      <c r="TFZ425" s="996"/>
      <c r="TGA425" s="996"/>
      <c r="TGB425" s="996"/>
      <c r="TGC425" s="490"/>
      <c r="TGD425" s="996"/>
      <c r="TGE425" s="996"/>
      <c r="TGF425" s="996"/>
      <c r="TGG425" s="996"/>
      <c r="TGH425" s="996"/>
      <c r="TGI425" s="996"/>
      <c r="TGJ425" s="996"/>
      <c r="TGK425" s="490"/>
      <c r="TGL425" s="996"/>
      <c r="TGM425" s="996"/>
      <c r="TGN425" s="996"/>
      <c r="TGO425" s="996"/>
      <c r="TGP425" s="996"/>
      <c r="TGQ425" s="996"/>
      <c r="TGR425" s="996"/>
      <c r="TGS425" s="490"/>
      <c r="TGT425" s="996"/>
      <c r="TGU425" s="996"/>
      <c r="TGV425" s="996"/>
      <c r="TGW425" s="996"/>
      <c r="TGX425" s="996"/>
      <c r="TGY425" s="996"/>
      <c r="TGZ425" s="996"/>
      <c r="THA425" s="490"/>
      <c r="THB425" s="996"/>
      <c r="THC425" s="996"/>
      <c r="THD425" s="996"/>
      <c r="THE425" s="996"/>
      <c r="THF425" s="996"/>
      <c r="THG425" s="996"/>
      <c r="THH425" s="996"/>
      <c r="THI425" s="490"/>
      <c r="THJ425" s="996"/>
      <c r="THK425" s="996"/>
      <c r="THL425" s="996"/>
      <c r="THM425" s="996"/>
      <c r="THN425" s="996"/>
      <c r="THO425" s="996"/>
      <c r="THP425" s="996"/>
      <c r="THQ425" s="490"/>
      <c r="THR425" s="996"/>
      <c r="THS425" s="996"/>
      <c r="THT425" s="996"/>
      <c r="THU425" s="996"/>
      <c r="THV425" s="996"/>
      <c r="THW425" s="996"/>
      <c r="THX425" s="996"/>
      <c r="THY425" s="490"/>
      <c r="THZ425" s="996"/>
      <c r="TIA425" s="996"/>
      <c r="TIB425" s="996"/>
      <c r="TIC425" s="996"/>
      <c r="TID425" s="996"/>
      <c r="TIE425" s="996"/>
      <c r="TIF425" s="996"/>
      <c r="TIG425" s="490"/>
      <c r="TIH425" s="996"/>
      <c r="TII425" s="996"/>
      <c r="TIJ425" s="996"/>
      <c r="TIK425" s="996"/>
      <c r="TIL425" s="996"/>
      <c r="TIM425" s="996"/>
      <c r="TIN425" s="996"/>
      <c r="TIO425" s="490"/>
      <c r="TIP425" s="996"/>
      <c r="TIQ425" s="996"/>
      <c r="TIR425" s="996"/>
      <c r="TIS425" s="996"/>
      <c r="TIT425" s="996"/>
      <c r="TIU425" s="996"/>
      <c r="TIV425" s="996"/>
      <c r="TIW425" s="490"/>
      <c r="TIX425" s="996"/>
      <c r="TIY425" s="996"/>
      <c r="TIZ425" s="996"/>
      <c r="TJA425" s="996"/>
      <c r="TJB425" s="996"/>
      <c r="TJC425" s="996"/>
      <c r="TJD425" s="996"/>
      <c r="TJE425" s="490"/>
      <c r="TJF425" s="996"/>
      <c r="TJG425" s="996"/>
      <c r="TJH425" s="996"/>
      <c r="TJI425" s="996"/>
      <c r="TJJ425" s="996"/>
      <c r="TJK425" s="996"/>
      <c r="TJL425" s="996"/>
      <c r="TJM425" s="490"/>
      <c r="TJN425" s="996"/>
      <c r="TJO425" s="996"/>
      <c r="TJP425" s="996"/>
      <c r="TJQ425" s="996"/>
      <c r="TJR425" s="996"/>
      <c r="TJS425" s="996"/>
      <c r="TJT425" s="996"/>
      <c r="TJU425" s="490"/>
      <c r="TJV425" s="996"/>
      <c r="TJW425" s="996"/>
      <c r="TJX425" s="996"/>
      <c r="TJY425" s="996"/>
      <c r="TJZ425" s="996"/>
      <c r="TKA425" s="996"/>
      <c r="TKB425" s="996"/>
      <c r="TKC425" s="490"/>
      <c r="TKD425" s="996"/>
      <c r="TKE425" s="996"/>
      <c r="TKF425" s="996"/>
      <c r="TKG425" s="996"/>
      <c r="TKH425" s="996"/>
      <c r="TKI425" s="996"/>
      <c r="TKJ425" s="996"/>
      <c r="TKK425" s="490"/>
      <c r="TKL425" s="996"/>
      <c r="TKM425" s="996"/>
      <c r="TKN425" s="996"/>
      <c r="TKO425" s="996"/>
      <c r="TKP425" s="996"/>
      <c r="TKQ425" s="996"/>
      <c r="TKR425" s="996"/>
      <c r="TKS425" s="490"/>
      <c r="TKT425" s="996"/>
      <c r="TKU425" s="996"/>
      <c r="TKV425" s="996"/>
      <c r="TKW425" s="996"/>
      <c r="TKX425" s="996"/>
      <c r="TKY425" s="996"/>
      <c r="TKZ425" s="996"/>
      <c r="TLA425" s="490"/>
      <c r="TLB425" s="996"/>
      <c r="TLC425" s="996"/>
      <c r="TLD425" s="996"/>
      <c r="TLE425" s="996"/>
      <c r="TLF425" s="996"/>
      <c r="TLG425" s="996"/>
      <c r="TLH425" s="996"/>
      <c r="TLI425" s="490"/>
      <c r="TLJ425" s="996"/>
      <c r="TLK425" s="996"/>
      <c r="TLL425" s="996"/>
      <c r="TLM425" s="996"/>
      <c r="TLN425" s="996"/>
      <c r="TLO425" s="996"/>
      <c r="TLP425" s="996"/>
      <c r="TLQ425" s="490"/>
      <c r="TLR425" s="996"/>
      <c r="TLS425" s="996"/>
      <c r="TLT425" s="996"/>
      <c r="TLU425" s="996"/>
      <c r="TLV425" s="996"/>
      <c r="TLW425" s="996"/>
      <c r="TLX425" s="996"/>
      <c r="TLY425" s="490"/>
      <c r="TLZ425" s="996"/>
      <c r="TMA425" s="996"/>
      <c r="TMB425" s="996"/>
      <c r="TMC425" s="996"/>
      <c r="TMD425" s="996"/>
      <c r="TME425" s="996"/>
      <c r="TMF425" s="996"/>
      <c r="TMG425" s="490"/>
      <c r="TMH425" s="996"/>
      <c r="TMI425" s="996"/>
      <c r="TMJ425" s="996"/>
      <c r="TMK425" s="996"/>
      <c r="TML425" s="996"/>
      <c r="TMM425" s="996"/>
      <c r="TMN425" s="996"/>
      <c r="TMO425" s="490"/>
      <c r="TMP425" s="996"/>
      <c r="TMQ425" s="996"/>
      <c r="TMR425" s="996"/>
      <c r="TMS425" s="996"/>
      <c r="TMT425" s="996"/>
      <c r="TMU425" s="996"/>
      <c r="TMV425" s="996"/>
      <c r="TMW425" s="490"/>
      <c r="TMX425" s="996"/>
      <c r="TMY425" s="996"/>
      <c r="TMZ425" s="996"/>
      <c r="TNA425" s="996"/>
      <c r="TNB425" s="996"/>
      <c r="TNC425" s="996"/>
      <c r="TND425" s="996"/>
      <c r="TNE425" s="490"/>
      <c r="TNF425" s="996"/>
      <c r="TNG425" s="996"/>
      <c r="TNH425" s="996"/>
      <c r="TNI425" s="996"/>
      <c r="TNJ425" s="996"/>
      <c r="TNK425" s="996"/>
      <c r="TNL425" s="996"/>
      <c r="TNM425" s="490"/>
      <c r="TNN425" s="996"/>
      <c r="TNO425" s="996"/>
      <c r="TNP425" s="996"/>
      <c r="TNQ425" s="996"/>
      <c r="TNR425" s="996"/>
      <c r="TNS425" s="996"/>
      <c r="TNT425" s="996"/>
      <c r="TNU425" s="490"/>
      <c r="TNV425" s="996"/>
      <c r="TNW425" s="996"/>
      <c r="TNX425" s="996"/>
      <c r="TNY425" s="996"/>
      <c r="TNZ425" s="996"/>
      <c r="TOA425" s="996"/>
      <c r="TOB425" s="996"/>
      <c r="TOC425" s="490"/>
      <c r="TOD425" s="996"/>
      <c r="TOE425" s="996"/>
      <c r="TOF425" s="996"/>
      <c r="TOG425" s="996"/>
      <c r="TOH425" s="996"/>
      <c r="TOI425" s="996"/>
      <c r="TOJ425" s="996"/>
      <c r="TOK425" s="490"/>
      <c r="TOL425" s="996"/>
      <c r="TOM425" s="996"/>
      <c r="TON425" s="996"/>
      <c r="TOO425" s="996"/>
      <c r="TOP425" s="996"/>
      <c r="TOQ425" s="996"/>
      <c r="TOR425" s="996"/>
      <c r="TOS425" s="490"/>
      <c r="TOT425" s="996"/>
      <c r="TOU425" s="996"/>
      <c r="TOV425" s="996"/>
      <c r="TOW425" s="996"/>
      <c r="TOX425" s="996"/>
      <c r="TOY425" s="996"/>
      <c r="TOZ425" s="996"/>
      <c r="TPA425" s="490"/>
      <c r="TPB425" s="996"/>
      <c r="TPC425" s="996"/>
      <c r="TPD425" s="996"/>
      <c r="TPE425" s="996"/>
      <c r="TPF425" s="996"/>
      <c r="TPG425" s="996"/>
      <c r="TPH425" s="996"/>
      <c r="TPI425" s="490"/>
      <c r="TPJ425" s="996"/>
      <c r="TPK425" s="996"/>
      <c r="TPL425" s="996"/>
      <c r="TPM425" s="996"/>
      <c r="TPN425" s="996"/>
      <c r="TPO425" s="996"/>
      <c r="TPP425" s="996"/>
      <c r="TPQ425" s="490"/>
      <c r="TPR425" s="996"/>
      <c r="TPS425" s="996"/>
      <c r="TPT425" s="996"/>
      <c r="TPU425" s="996"/>
      <c r="TPV425" s="996"/>
      <c r="TPW425" s="996"/>
      <c r="TPX425" s="996"/>
      <c r="TPY425" s="490"/>
      <c r="TPZ425" s="996"/>
      <c r="TQA425" s="996"/>
      <c r="TQB425" s="996"/>
      <c r="TQC425" s="996"/>
      <c r="TQD425" s="996"/>
      <c r="TQE425" s="996"/>
      <c r="TQF425" s="996"/>
      <c r="TQG425" s="490"/>
      <c r="TQH425" s="996"/>
      <c r="TQI425" s="996"/>
      <c r="TQJ425" s="996"/>
      <c r="TQK425" s="996"/>
      <c r="TQL425" s="996"/>
      <c r="TQM425" s="996"/>
      <c r="TQN425" s="996"/>
      <c r="TQO425" s="490"/>
      <c r="TQP425" s="996"/>
      <c r="TQQ425" s="996"/>
      <c r="TQR425" s="996"/>
      <c r="TQS425" s="996"/>
      <c r="TQT425" s="996"/>
      <c r="TQU425" s="996"/>
      <c r="TQV425" s="996"/>
      <c r="TQW425" s="490"/>
      <c r="TQX425" s="996"/>
      <c r="TQY425" s="996"/>
      <c r="TQZ425" s="996"/>
      <c r="TRA425" s="996"/>
      <c r="TRB425" s="996"/>
      <c r="TRC425" s="996"/>
      <c r="TRD425" s="996"/>
      <c r="TRE425" s="490"/>
      <c r="TRF425" s="996"/>
      <c r="TRG425" s="996"/>
      <c r="TRH425" s="996"/>
      <c r="TRI425" s="996"/>
      <c r="TRJ425" s="996"/>
      <c r="TRK425" s="996"/>
      <c r="TRL425" s="996"/>
      <c r="TRM425" s="490"/>
      <c r="TRN425" s="996"/>
      <c r="TRO425" s="996"/>
      <c r="TRP425" s="996"/>
      <c r="TRQ425" s="996"/>
      <c r="TRR425" s="996"/>
      <c r="TRS425" s="996"/>
      <c r="TRT425" s="996"/>
      <c r="TRU425" s="490"/>
      <c r="TRV425" s="996"/>
      <c r="TRW425" s="996"/>
      <c r="TRX425" s="996"/>
      <c r="TRY425" s="996"/>
      <c r="TRZ425" s="996"/>
      <c r="TSA425" s="996"/>
      <c r="TSB425" s="996"/>
      <c r="TSC425" s="490"/>
      <c r="TSD425" s="996"/>
      <c r="TSE425" s="996"/>
      <c r="TSF425" s="996"/>
      <c r="TSG425" s="996"/>
      <c r="TSH425" s="996"/>
      <c r="TSI425" s="996"/>
      <c r="TSJ425" s="996"/>
      <c r="TSK425" s="490"/>
      <c r="TSL425" s="996"/>
      <c r="TSM425" s="996"/>
      <c r="TSN425" s="996"/>
      <c r="TSO425" s="996"/>
      <c r="TSP425" s="996"/>
      <c r="TSQ425" s="996"/>
      <c r="TSR425" s="996"/>
      <c r="TSS425" s="490"/>
      <c r="TST425" s="996"/>
      <c r="TSU425" s="996"/>
      <c r="TSV425" s="996"/>
      <c r="TSW425" s="996"/>
      <c r="TSX425" s="996"/>
      <c r="TSY425" s="996"/>
      <c r="TSZ425" s="996"/>
      <c r="TTA425" s="490"/>
      <c r="TTB425" s="996"/>
      <c r="TTC425" s="996"/>
      <c r="TTD425" s="996"/>
      <c r="TTE425" s="996"/>
      <c r="TTF425" s="996"/>
      <c r="TTG425" s="996"/>
      <c r="TTH425" s="996"/>
      <c r="TTI425" s="490"/>
      <c r="TTJ425" s="996"/>
      <c r="TTK425" s="996"/>
      <c r="TTL425" s="996"/>
      <c r="TTM425" s="996"/>
      <c r="TTN425" s="996"/>
      <c r="TTO425" s="996"/>
      <c r="TTP425" s="996"/>
      <c r="TTQ425" s="490"/>
      <c r="TTR425" s="996"/>
      <c r="TTS425" s="996"/>
      <c r="TTT425" s="996"/>
      <c r="TTU425" s="996"/>
      <c r="TTV425" s="996"/>
      <c r="TTW425" s="996"/>
      <c r="TTX425" s="996"/>
      <c r="TTY425" s="490"/>
      <c r="TTZ425" s="996"/>
      <c r="TUA425" s="996"/>
      <c r="TUB425" s="996"/>
      <c r="TUC425" s="996"/>
      <c r="TUD425" s="996"/>
      <c r="TUE425" s="996"/>
      <c r="TUF425" s="996"/>
      <c r="TUG425" s="490"/>
      <c r="TUH425" s="996"/>
      <c r="TUI425" s="996"/>
      <c r="TUJ425" s="996"/>
      <c r="TUK425" s="996"/>
      <c r="TUL425" s="996"/>
      <c r="TUM425" s="996"/>
      <c r="TUN425" s="996"/>
      <c r="TUO425" s="490"/>
      <c r="TUP425" s="996"/>
      <c r="TUQ425" s="996"/>
      <c r="TUR425" s="996"/>
      <c r="TUS425" s="996"/>
      <c r="TUT425" s="996"/>
      <c r="TUU425" s="996"/>
      <c r="TUV425" s="996"/>
      <c r="TUW425" s="490"/>
      <c r="TUX425" s="996"/>
      <c r="TUY425" s="996"/>
      <c r="TUZ425" s="996"/>
      <c r="TVA425" s="996"/>
      <c r="TVB425" s="996"/>
      <c r="TVC425" s="996"/>
      <c r="TVD425" s="996"/>
      <c r="TVE425" s="490"/>
      <c r="TVF425" s="996"/>
      <c r="TVG425" s="996"/>
      <c r="TVH425" s="996"/>
      <c r="TVI425" s="996"/>
      <c r="TVJ425" s="996"/>
      <c r="TVK425" s="996"/>
      <c r="TVL425" s="996"/>
      <c r="TVM425" s="490"/>
      <c r="TVN425" s="996"/>
      <c r="TVO425" s="996"/>
      <c r="TVP425" s="996"/>
      <c r="TVQ425" s="996"/>
      <c r="TVR425" s="996"/>
      <c r="TVS425" s="996"/>
      <c r="TVT425" s="996"/>
      <c r="TVU425" s="490"/>
      <c r="TVV425" s="996"/>
      <c r="TVW425" s="996"/>
      <c r="TVX425" s="996"/>
      <c r="TVY425" s="996"/>
      <c r="TVZ425" s="996"/>
      <c r="TWA425" s="996"/>
      <c r="TWB425" s="996"/>
      <c r="TWC425" s="490"/>
      <c r="TWD425" s="996"/>
      <c r="TWE425" s="996"/>
      <c r="TWF425" s="996"/>
      <c r="TWG425" s="996"/>
      <c r="TWH425" s="996"/>
      <c r="TWI425" s="996"/>
      <c r="TWJ425" s="996"/>
      <c r="TWK425" s="490"/>
      <c r="TWL425" s="996"/>
      <c r="TWM425" s="996"/>
      <c r="TWN425" s="996"/>
      <c r="TWO425" s="996"/>
      <c r="TWP425" s="996"/>
      <c r="TWQ425" s="996"/>
      <c r="TWR425" s="996"/>
      <c r="TWS425" s="490"/>
      <c r="TWT425" s="996"/>
      <c r="TWU425" s="996"/>
      <c r="TWV425" s="996"/>
      <c r="TWW425" s="996"/>
      <c r="TWX425" s="996"/>
      <c r="TWY425" s="996"/>
      <c r="TWZ425" s="996"/>
      <c r="TXA425" s="490"/>
      <c r="TXB425" s="996"/>
      <c r="TXC425" s="996"/>
      <c r="TXD425" s="996"/>
      <c r="TXE425" s="996"/>
      <c r="TXF425" s="996"/>
      <c r="TXG425" s="996"/>
      <c r="TXH425" s="996"/>
      <c r="TXI425" s="490"/>
      <c r="TXJ425" s="996"/>
      <c r="TXK425" s="996"/>
      <c r="TXL425" s="996"/>
      <c r="TXM425" s="996"/>
      <c r="TXN425" s="996"/>
      <c r="TXO425" s="996"/>
      <c r="TXP425" s="996"/>
      <c r="TXQ425" s="490"/>
      <c r="TXR425" s="996"/>
      <c r="TXS425" s="996"/>
      <c r="TXT425" s="996"/>
      <c r="TXU425" s="996"/>
      <c r="TXV425" s="996"/>
      <c r="TXW425" s="996"/>
      <c r="TXX425" s="996"/>
      <c r="TXY425" s="490"/>
      <c r="TXZ425" s="996"/>
      <c r="TYA425" s="996"/>
      <c r="TYB425" s="996"/>
      <c r="TYC425" s="996"/>
      <c r="TYD425" s="996"/>
      <c r="TYE425" s="996"/>
      <c r="TYF425" s="996"/>
      <c r="TYG425" s="490"/>
      <c r="TYH425" s="996"/>
      <c r="TYI425" s="996"/>
      <c r="TYJ425" s="996"/>
      <c r="TYK425" s="996"/>
      <c r="TYL425" s="996"/>
      <c r="TYM425" s="996"/>
      <c r="TYN425" s="996"/>
      <c r="TYO425" s="490"/>
      <c r="TYP425" s="996"/>
      <c r="TYQ425" s="996"/>
      <c r="TYR425" s="996"/>
      <c r="TYS425" s="996"/>
      <c r="TYT425" s="996"/>
      <c r="TYU425" s="996"/>
      <c r="TYV425" s="996"/>
      <c r="TYW425" s="490"/>
      <c r="TYX425" s="996"/>
      <c r="TYY425" s="996"/>
      <c r="TYZ425" s="996"/>
      <c r="TZA425" s="996"/>
      <c r="TZB425" s="996"/>
      <c r="TZC425" s="996"/>
      <c r="TZD425" s="996"/>
      <c r="TZE425" s="490"/>
      <c r="TZF425" s="996"/>
      <c r="TZG425" s="996"/>
      <c r="TZH425" s="996"/>
      <c r="TZI425" s="996"/>
      <c r="TZJ425" s="996"/>
      <c r="TZK425" s="996"/>
      <c r="TZL425" s="996"/>
      <c r="TZM425" s="490"/>
      <c r="TZN425" s="996"/>
      <c r="TZO425" s="996"/>
      <c r="TZP425" s="996"/>
      <c r="TZQ425" s="996"/>
      <c r="TZR425" s="996"/>
      <c r="TZS425" s="996"/>
      <c r="TZT425" s="996"/>
      <c r="TZU425" s="490"/>
      <c r="TZV425" s="996"/>
      <c r="TZW425" s="996"/>
      <c r="TZX425" s="996"/>
      <c r="TZY425" s="996"/>
      <c r="TZZ425" s="996"/>
      <c r="UAA425" s="996"/>
      <c r="UAB425" s="996"/>
      <c r="UAC425" s="490"/>
      <c r="UAD425" s="996"/>
      <c r="UAE425" s="996"/>
      <c r="UAF425" s="996"/>
      <c r="UAG425" s="996"/>
      <c r="UAH425" s="996"/>
      <c r="UAI425" s="996"/>
      <c r="UAJ425" s="996"/>
      <c r="UAK425" s="490"/>
      <c r="UAL425" s="996"/>
      <c r="UAM425" s="996"/>
      <c r="UAN425" s="996"/>
      <c r="UAO425" s="996"/>
      <c r="UAP425" s="996"/>
      <c r="UAQ425" s="996"/>
      <c r="UAR425" s="996"/>
      <c r="UAS425" s="490"/>
      <c r="UAT425" s="996"/>
      <c r="UAU425" s="996"/>
      <c r="UAV425" s="996"/>
      <c r="UAW425" s="996"/>
      <c r="UAX425" s="996"/>
      <c r="UAY425" s="996"/>
      <c r="UAZ425" s="996"/>
      <c r="UBA425" s="490"/>
      <c r="UBB425" s="996"/>
      <c r="UBC425" s="996"/>
      <c r="UBD425" s="996"/>
      <c r="UBE425" s="996"/>
      <c r="UBF425" s="996"/>
      <c r="UBG425" s="996"/>
      <c r="UBH425" s="996"/>
      <c r="UBI425" s="490"/>
      <c r="UBJ425" s="996"/>
      <c r="UBK425" s="996"/>
      <c r="UBL425" s="996"/>
      <c r="UBM425" s="996"/>
      <c r="UBN425" s="996"/>
      <c r="UBO425" s="996"/>
      <c r="UBP425" s="996"/>
      <c r="UBQ425" s="490"/>
      <c r="UBR425" s="996"/>
      <c r="UBS425" s="996"/>
      <c r="UBT425" s="996"/>
      <c r="UBU425" s="996"/>
      <c r="UBV425" s="996"/>
      <c r="UBW425" s="996"/>
      <c r="UBX425" s="996"/>
      <c r="UBY425" s="490"/>
      <c r="UBZ425" s="996"/>
      <c r="UCA425" s="996"/>
      <c r="UCB425" s="996"/>
      <c r="UCC425" s="996"/>
      <c r="UCD425" s="996"/>
      <c r="UCE425" s="996"/>
      <c r="UCF425" s="996"/>
      <c r="UCG425" s="490"/>
      <c r="UCH425" s="996"/>
      <c r="UCI425" s="996"/>
      <c r="UCJ425" s="996"/>
      <c r="UCK425" s="996"/>
      <c r="UCL425" s="996"/>
      <c r="UCM425" s="996"/>
      <c r="UCN425" s="996"/>
      <c r="UCO425" s="490"/>
      <c r="UCP425" s="996"/>
      <c r="UCQ425" s="996"/>
      <c r="UCR425" s="996"/>
      <c r="UCS425" s="996"/>
      <c r="UCT425" s="996"/>
      <c r="UCU425" s="996"/>
      <c r="UCV425" s="996"/>
      <c r="UCW425" s="490"/>
      <c r="UCX425" s="996"/>
      <c r="UCY425" s="996"/>
      <c r="UCZ425" s="996"/>
      <c r="UDA425" s="996"/>
      <c r="UDB425" s="996"/>
      <c r="UDC425" s="996"/>
      <c r="UDD425" s="996"/>
      <c r="UDE425" s="490"/>
      <c r="UDF425" s="996"/>
      <c r="UDG425" s="996"/>
      <c r="UDH425" s="996"/>
      <c r="UDI425" s="996"/>
      <c r="UDJ425" s="996"/>
      <c r="UDK425" s="996"/>
      <c r="UDL425" s="996"/>
      <c r="UDM425" s="490"/>
      <c r="UDN425" s="996"/>
      <c r="UDO425" s="996"/>
      <c r="UDP425" s="996"/>
      <c r="UDQ425" s="996"/>
      <c r="UDR425" s="996"/>
      <c r="UDS425" s="996"/>
      <c r="UDT425" s="996"/>
      <c r="UDU425" s="490"/>
      <c r="UDV425" s="996"/>
      <c r="UDW425" s="996"/>
      <c r="UDX425" s="996"/>
      <c r="UDY425" s="996"/>
      <c r="UDZ425" s="996"/>
      <c r="UEA425" s="996"/>
      <c r="UEB425" s="996"/>
      <c r="UEC425" s="490"/>
      <c r="UED425" s="996"/>
      <c r="UEE425" s="996"/>
      <c r="UEF425" s="996"/>
      <c r="UEG425" s="996"/>
      <c r="UEH425" s="996"/>
      <c r="UEI425" s="996"/>
      <c r="UEJ425" s="996"/>
      <c r="UEK425" s="490"/>
      <c r="UEL425" s="996"/>
      <c r="UEM425" s="996"/>
      <c r="UEN425" s="996"/>
      <c r="UEO425" s="996"/>
      <c r="UEP425" s="996"/>
      <c r="UEQ425" s="996"/>
      <c r="UER425" s="996"/>
      <c r="UES425" s="490"/>
      <c r="UET425" s="996"/>
      <c r="UEU425" s="996"/>
      <c r="UEV425" s="996"/>
      <c r="UEW425" s="996"/>
      <c r="UEX425" s="996"/>
      <c r="UEY425" s="996"/>
      <c r="UEZ425" s="996"/>
      <c r="UFA425" s="490"/>
      <c r="UFB425" s="996"/>
      <c r="UFC425" s="996"/>
      <c r="UFD425" s="996"/>
      <c r="UFE425" s="996"/>
      <c r="UFF425" s="996"/>
      <c r="UFG425" s="996"/>
      <c r="UFH425" s="996"/>
      <c r="UFI425" s="490"/>
      <c r="UFJ425" s="996"/>
      <c r="UFK425" s="996"/>
      <c r="UFL425" s="996"/>
      <c r="UFM425" s="996"/>
      <c r="UFN425" s="996"/>
      <c r="UFO425" s="996"/>
      <c r="UFP425" s="996"/>
      <c r="UFQ425" s="490"/>
      <c r="UFR425" s="996"/>
      <c r="UFS425" s="996"/>
      <c r="UFT425" s="996"/>
      <c r="UFU425" s="996"/>
      <c r="UFV425" s="996"/>
      <c r="UFW425" s="996"/>
      <c r="UFX425" s="996"/>
      <c r="UFY425" s="490"/>
      <c r="UFZ425" s="996"/>
      <c r="UGA425" s="996"/>
      <c r="UGB425" s="996"/>
      <c r="UGC425" s="996"/>
      <c r="UGD425" s="996"/>
      <c r="UGE425" s="996"/>
      <c r="UGF425" s="996"/>
      <c r="UGG425" s="490"/>
      <c r="UGH425" s="996"/>
      <c r="UGI425" s="996"/>
      <c r="UGJ425" s="996"/>
      <c r="UGK425" s="996"/>
      <c r="UGL425" s="996"/>
      <c r="UGM425" s="996"/>
      <c r="UGN425" s="996"/>
      <c r="UGO425" s="490"/>
      <c r="UGP425" s="996"/>
      <c r="UGQ425" s="996"/>
      <c r="UGR425" s="996"/>
      <c r="UGS425" s="996"/>
      <c r="UGT425" s="996"/>
      <c r="UGU425" s="996"/>
      <c r="UGV425" s="996"/>
      <c r="UGW425" s="490"/>
      <c r="UGX425" s="996"/>
      <c r="UGY425" s="996"/>
      <c r="UGZ425" s="996"/>
      <c r="UHA425" s="996"/>
      <c r="UHB425" s="996"/>
      <c r="UHC425" s="996"/>
      <c r="UHD425" s="996"/>
      <c r="UHE425" s="490"/>
      <c r="UHF425" s="996"/>
      <c r="UHG425" s="996"/>
      <c r="UHH425" s="996"/>
      <c r="UHI425" s="996"/>
      <c r="UHJ425" s="996"/>
      <c r="UHK425" s="996"/>
      <c r="UHL425" s="996"/>
      <c r="UHM425" s="490"/>
      <c r="UHN425" s="996"/>
      <c r="UHO425" s="996"/>
      <c r="UHP425" s="996"/>
      <c r="UHQ425" s="996"/>
      <c r="UHR425" s="996"/>
      <c r="UHS425" s="996"/>
      <c r="UHT425" s="996"/>
      <c r="UHU425" s="490"/>
      <c r="UHV425" s="996"/>
      <c r="UHW425" s="996"/>
      <c r="UHX425" s="996"/>
      <c r="UHY425" s="996"/>
      <c r="UHZ425" s="996"/>
      <c r="UIA425" s="996"/>
      <c r="UIB425" s="996"/>
      <c r="UIC425" s="490"/>
      <c r="UID425" s="996"/>
      <c r="UIE425" s="996"/>
      <c r="UIF425" s="996"/>
      <c r="UIG425" s="996"/>
      <c r="UIH425" s="996"/>
      <c r="UII425" s="996"/>
      <c r="UIJ425" s="996"/>
      <c r="UIK425" s="490"/>
      <c r="UIL425" s="996"/>
      <c r="UIM425" s="996"/>
      <c r="UIN425" s="996"/>
      <c r="UIO425" s="996"/>
      <c r="UIP425" s="996"/>
      <c r="UIQ425" s="996"/>
      <c r="UIR425" s="996"/>
      <c r="UIS425" s="490"/>
      <c r="UIT425" s="996"/>
      <c r="UIU425" s="996"/>
      <c r="UIV425" s="996"/>
      <c r="UIW425" s="996"/>
      <c r="UIX425" s="996"/>
      <c r="UIY425" s="996"/>
      <c r="UIZ425" s="996"/>
      <c r="UJA425" s="490"/>
      <c r="UJB425" s="996"/>
      <c r="UJC425" s="996"/>
      <c r="UJD425" s="996"/>
      <c r="UJE425" s="996"/>
      <c r="UJF425" s="996"/>
      <c r="UJG425" s="996"/>
      <c r="UJH425" s="996"/>
      <c r="UJI425" s="490"/>
      <c r="UJJ425" s="996"/>
      <c r="UJK425" s="996"/>
      <c r="UJL425" s="996"/>
      <c r="UJM425" s="996"/>
      <c r="UJN425" s="996"/>
      <c r="UJO425" s="996"/>
      <c r="UJP425" s="996"/>
      <c r="UJQ425" s="490"/>
      <c r="UJR425" s="996"/>
      <c r="UJS425" s="996"/>
      <c r="UJT425" s="996"/>
      <c r="UJU425" s="996"/>
      <c r="UJV425" s="996"/>
      <c r="UJW425" s="996"/>
      <c r="UJX425" s="996"/>
      <c r="UJY425" s="490"/>
      <c r="UJZ425" s="996"/>
      <c r="UKA425" s="996"/>
      <c r="UKB425" s="996"/>
      <c r="UKC425" s="996"/>
      <c r="UKD425" s="996"/>
      <c r="UKE425" s="996"/>
      <c r="UKF425" s="996"/>
      <c r="UKG425" s="490"/>
      <c r="UKH425" s="996"/>
      <c r="UKI425" s="996"/>
      <c r="UKJ425" s="996"/>
      <c r="UKK425" s="996"/>
      <c r="UKL425" s="996"/>
      <c r="UKM425" s="996"/>
      <c r="UKN425" s="996"/>
      <c r="UKO425" s="490"/>
      <c r="UKP425" s="996"/>
      <c r="UKQ425" s="996"/>
      <c r="UKR425" s="996"/>
      <c r="UKS425" s="996"/>
      <c r="UKT425" s="996"/>
      <c r="UKU425" s="996"/>
      <c r="UKV425" s="996"/>
      <c r="UKW425" s="490"/>
      <c r="UKX425" s="996"/>
      <c r="UKY425" s="996"/>
      <c r="UKZ425" s="996"/>
      <c r="ULA425" s="996"/>
      <c r="ULB425" s="996"/>
      <c r="ULC425" s="996"/>
      <c r="ULD425" s="996"/>
      <c r="ULE425" s="490"/>
      <c r="ULF425" s="996"/>
      <c r="ULG425" s="996"/>
      <c r="ULH425" s="996"/>
      <c r="ULI425" s="996"/>
      <c r="ULJ425" s="996"/>
      <c r="ULK425" s="996"/>
      <c r="ULL425" s="996"/>
      <c r="ULM425" s="490"/>
      <c r="ULN425" s="996"/>
      <c r="ULO425" s="996"/>
      <c r="ULP425" s="996"/>
      <c r="ULQ425" s="996"/>
      <c r="ULR425" s="996"/>
      <c r="ULS425" s="996"/>
      <c r="ULT425" s="996"/>
      <c r="ULU425" s="490"/>
      <c r="ULV425" s="996"/>
      <c r="ULW425" s="996"/>
      <c r="ULX425" s="996"/>
      <c r="ULY425" s="996"/>
      <c r="ULZ425" s="996"/>
      <c r="UMA425" s="996"/>
      <c r="UMB425" s="996"/>
      <c r="UMC425" s="490"/>
      <c r="UMD425" s="996"/>
      <c r="UME425" s="996"/>
      <c r="UMF425" s="996"/>
      <c r="UMG425" s="996"/>
      <c r="UMH425" s="996"/>
      <c r="UMI425" s="996"/>
      <c r="UMJ425" s="996"/>
      <c r="UMK425" s="490"/>
      <c r="UML425" s="996"/>
      <c r="UMM425" s="996"/>
      <c r="UMN425" s="996"/>
      <c r="UMO425" s="996"/>
      <c r="UMP425" s="996"/>
      <c r="UMQ425" s="996"/>
      <c r="UMR425" s="996"/>
      <c r="UMS425" s="490"/>
      <c r="UMT425" s="996"/>
      <c r="UMU425" s="996"/>
      <c r="UMV425" s="996"/>
      <c r="UMW425" s="996"/>
      <c r="UMX425" s="996"/>
      <c r="UMY425" s="996"/>
      <c r="UMZ425" s="996"/>
      <c r="UNA425" s="490"/>
      <c r="UNB425" s="996"/>
      <c r="UNC425" s="996"/>
      <c r="UND425" s="996"/>
      <c r="UNE425" s="996"/>
      <c r="UNF425" s="996"/>
      <c r="UNG425" s="996"/>
      <c r="UNH425" s="996"/>
      <c r="UNI425" s="490"/>
      <c r="UNJ425" s="996"/>
      <c r="UNK425" s="996"/>
      <c r="UNL425" s="996"/>
      <c r="UNM425" s="996"/>
      <c r="UNN425" s="996"/>
      <c r="UNO425" s="996"/>
      <c r="UNP425" s="996"/>
      <c r="UNQ425" s="490"/>
      <c r="UNR425" s="996"/>
      <c r="UNS425" s="996"/>
      <c r="UNT425" s="996"/>
      <c r="UNU425" s="996"/>
      <c r="UNV425" s="996"/>
      <c r="UNW425" s="996"/>
      <c r="UNX425" s="996"/>
      <c r="UNY425" s="490"/>
      <c r="UNZ425" s="996"/>
      <c r="UOA425" s="996"/>
      <c r="UOB425" s="996"/>
      <c r="UOC425" s="996"/>
      <c r="UOD425" s="996"/>
      <c r="UOE425" s="996"/>
      <c r="UOF425" s="996"/>
      <c r="UOG425" s="490"/>
      <c r="UOH425" s="996"/>
      <c r="UOI425" s="996"/>
      <c r="UOJ425" s="996"/>
      <c r="UOK425" s="996"/>
      <c r="UOL425" s="996"/>
      <c r="UOM425" s="996"/>
      <c r="UON425" s="996"/>
      <c r="UOO425" s="490"/>
      <c r="UOP425" s="996"/>
      <c r="UOQ425" s="996"/>
      <c r="UOR425" s="996"/>
      <c r="UOS425" s="996"/>
      <c r="UOT425" s="996"/>
      <c r="UOU425" s="996"/>
      <c r="UOV425" s="996"/>
      <c r="UOW425" s="490"/>
      <c r="UOX425" s="996"/>
      <c r="UOY425" s="996"/>
      <c r="UOZ425" s="996"/>
      <c r="UPA425" s="996"/>
      <c r="UPB425" s="996"/>
      <c r="UPC425" s="996"/>
      <c r="UPD425" s="996"/>
      <c r="UPE425" s="490"/>
      <c r="UPF425" s="996"/>
      <c r="UPG425" s="996"/>
      <c r="UPH425" s="996"/>
      <c r="UPI425" s="996"/>
      <c r="UPJ425" s="996"/>
      <c r="UPK425" s="996"/>
      <c r="UPL425" s="996"/>
      <c r="UPM425" s="490"/>
      <c r="UPN425" s="996"/>
      <c r="UPO425" s="996"/>
      <c r="UPP425" s="996"/>
      <c r="UPQ425" s="996"/>
      <c r="UPR425" s="996"/>
      <c r="UPS425" s="996"/>
      <c r="UPT425" s="996"/>
      <c r="UPU425" s="490"/>
      <c r="UPV425" s="996"/>
      <c r="UPW425" s="996"/>
      <c r="UPX425" s="996"/>
      <c r="UPY425" s="996"/>
      <c r="UPZ425" s="996"/>
      <c r="UQA425" s="996"/>
      <c r="UQB425" s="996"/>
      <c r="UQC425" s="490"/>
      <c r="UQD425" s="996"/>
      <c r="UQE425" s="996"/>
      <c r="UQF425" s="996"/>
      <c r="UQG425" s="996"/>
      <c r="UQH425" s="996"/>
      <c r="UQI425" s="996"/>
      <c r="UQJ425" s="996"/>
      <c r="UQK425" s="490"/>
      <c r="UQL425" s="996"/>
      <c r="UQM425" s="996"/>
      <c r="UQN425" s="996"/>
      <c r="UQO425" s="996"/>
      <c r="UQP425" s="996"/>
      <c r="UQQ425" s="996"/>
      <c r="UQR425" s="996"/>
      <c r="UQS425" s="490"/>
      <c r="UQT425" s="996"/>
      <c r="UQU425" s="996"/>
      <c r="UQV425" s="996"/>
      <c r="UQW425" s="996"/>
      <c r="UQX425" s="996"/>
      <c r="UQY425" s="996"/>
      <c r="UQZ425" s="996"/>
      <c r="URA425" s="490"/>
      <c r="URB425" s="996"/>
      <c r="URC425" s="996"/>
      <c r="URD425" s="996"/>
      <c r="URE425" s="996"/>
      <c r="URF425" s="996"/>
      <c r="URG425" s="996"/>
      <c r="URH425" s="996"/>
      <c r="URI425" s="490"/>
      <c r="URJ425" s="996"/>
      <c r="URK425" s="996"/>
      <c r="URL425" s="996"/>
      <c r="URM425" s="996"/>
      <c r="URN425" s="996"/>
      <c r="URO425" s="996"/>
      <c r="URP425" s="996"/>
      <c r="URQ425" s="490"/>
      <c r="URR425" s="996"/>
      <c r="URS425" s="996"/>
      <c r="URT425" s="996"/>
      <c r="URU425" s="996"/>
      <c r="URV425" s="996"/>
      <c r="URW425" s="996"/>
      <c r="URX425" s="996"/>
      <c r="URY425" s="490"/>
      <c r="URZ425" s="996"/>
      <c r="USA425" s="996"/>
      <c r="USB425" s="996"/>
      <c r="USC425" s="996"/>
      <c r="USD425" s="996"/>
      <c r="USE425" s="996"/>
      <c r="USF425" s="996"/>
      <c r="USG425" s="490"/>
      <c r="USH425" s="996"/>
      <c r="USI425" s="996"/>
      <c r="USJ425" s="996"/>
      <c r="USK425" s="996"/>
      <c r="USL425" s="996"/>
      <c r="USM425" s="996"/>
      <c r="USN425" s="996"/>
      <c r="USO425" s="490"/>
      <c r="USP425" s="996"/>
      <c r="USQ425" s="996"/>
      <c r="USR425" s="996"/>
      <c r="USS425" s="996"/>
      <c r="UST425" s="996"/>
      <c r="USU425" s="996"/>
      <c r="USV425" s="996"/>
      <c r="USW425" s="490"/>
      <c r="USX425" s="996"/>
      <c r="USY425" s="996"/>
      <c r="USZ425" s="996"/>
      <c r="UTA425" s="996"/>
      <c r="UTB425" s="996"/>
      <c r="UTC425" s="996"/>
      <c r="UTD425" s="996"/>
      <c r="UTE425" s="490"/>
      <c r="UTF425" s="996"/>
      <c r="UTG425" s="996"/>
      <c r="UTH425" s="996"/>
      <c r="UTI425" s="996"/>
      <c r="UTJ425" s="996"/>
      <c r="UTK425" s="996"/>
      <c r="UTL425" s="996"/>
      <c r="UTM425" s="490"/>
      <c r="UTN425" s="996"/>
      <c r="UTO425" s="996"/>
      <c r="UTP425" s="996"/>
      <c r="UTQ425" s="996"/>
      <c r="UTR425" s="996"/>
      <c r="UTS425" s="996"/>
      <c r="UTT425" s="996"/>
      <c r="UTU425" s="490"/>
      <c r="UTV425" s="996"/>
      <c r="UTW425" s="996"/>
      <c r="UTX425" s="996"/>
      <c r="UTY425" s="996"/>
      <c r="UTZ425" s="996"/>
      <c r="UUA425" s="996"/>
      <c r="UUB425" s="996"/>
      <c r="UUC425" s="490"/>
      <c r="UUD425" s="996"/>
      <c r="UUE425" s="996"/>
      <c r="UUF425" s="996"/>
      <c r="UUG425" s="996"/>
      <c r="UUH425" s="996"/>
      <c r="UUI425" s="996"/>
      <c r="UUJ425" s="996"/>
      <c r="UUK425" s="490"/>
      <c r="UUL425" s="996"/>
      <c r="UUM425" s="996"/>
      <c r="UUN425" s="996"/>
      <c r="UUO425" s="996"/>
      <c r="UUP425" s="996"/>
      <c r="UUQ425" s="996"/>
      <c r="UUR425" s="996"/>
      <c r="UUS425" s="490"/>
      <c r="UUT425" s="996"/>
      <c r="UUU425" s="996"/>
      <c r="UUV425" s="996"/>
      <c r="UUW425" s="996"/>
      <c r="UUX425" s="996"/>
      <c r="UUY425" s="996"/>
      <c r="UUZ425" s="996"/>
      <c r="UVA425" s="490"/>
      <c r="UVB425" s="996"/>
      <c r="UVC425" s="996"/>
      <c r="UVD425" s="996"/>
      <c r="UVE425" s="996"/>
      <c r="UVF425" s="996"/>
      <c r="UVG425" s="996"/>
      <c r="UVH425" s="996"/>
      <c r="UVI425" s="490"/>
      <c r="UVJ425" s="996"/>
      <c r="UVK425" s="996"/>
      <c r="UVL425" s="996"/>
      <c r="UVM425" s="996"/>
      <c r="UVN425" s="996"/>
      <c r="UVO425" s="996"/>
      <c r="UVP425" s="996"/>
      <c r="UVQ425" s="490"/>
      <c r="UVR425" s="996"/>
      <c r="UVS425" s="996"/>
      <c r="UVT425" s="996"/>
      <c r="UVU425" s="996"/>
      <c r="UVV425" s="996"/>
      <c r="UVW425" s="996"/>
      <c r="UVX425" s="996"/>
      <c r="UVY425" s="490"/>
      <c r="UVZ425" s="996"/>
      <c r="UWA425" s="996"/>
      <c r="UWB425" s="996"/>
      <c r="UWC425" s="996"/>
      <c r="UWD425" s="996"/>
      <c r="UWE425" s="996"/>
      <c r="UWF425" s="996"/>
      <c r="UWG425" s="490"/>
      <c r="UWH425" s="996"/>
      <c r="UWI425" s="996"/>
      <c r="UWJ425" s="996"/>
      <c r="UWK425" s="996"/>
      <c r="UWL425" s="996"/>
      <c r="UWM425" s="996"/>
      <c r="UWN425" s="996"/>
      <c r="UWO425" s="490"/>
      <c r="UWP425" s="996"/>
      <c r="UWQ425" s="996"/>
      <c r="UWR425" s="996"/>
      <c r="UWS425" s="996"/>
      <c r="UWT425" s="996"/>
      <c r="UWU425" s="996"/>
      <c r="UWV425" s="996"/>
      <c r="UWW425" s="490"/>
      <c r="UWX425" s="996"/>
      <c r="UWY425" s="996"/>
      <c r="UWZ425" s="996"/>
      <c r="UXA425" s="996"/>
      <c r="UXB425" s="996"/>
      <c r="UXC425" s="996"/>
      <c r="UXD425" s="996"/>
      <c r="UXE425" s="490"/>
      <c r="UXF425" s="996"/>
      <c r="UXG425" s="996"/>
      <c r="UXH425" s="996"/>
      <c r="UXI425" s="996"/>
      <c r="UXJ425" s="996"/>
      <c r="UXK425" s="996"/>
      <c r="UXL425" s="996"/>
      <c r="UXM425" s="490"/>
      <c r="UXN425" s="996"/>
      <c r="UXO425" s="996"/>
      <c r="UXP425" s="996"/>
      <c r="UXQ425" s="996"/>
      <c r="UXR425" s="996"/>
      <c r="UXS425" s="996"/>
      <c r="UXT425" s="996"/>
      <c r="UXU425" s="490"/>
      <c r="UXV425" s="996"/>
      <c r="UXW425" s="996"/>
      <c r="UXX425" s="996"/>
      <c r="UXY425" s="996"/>
      <c r="UXZ425" s="996"/>
      <c r="UYA425" s="996"/>
      <c r="UYB425" s="996"/>
      <c r="UYC425" s="490"/>
      <c r="UYD425" s="996"/>
      <c r="UYE425" s="996"/>
      <c r="UYF425" s="996"/>
      <c r="UYG425" s="996"/>
      <c r="UYH425" s="996"/>
      <c r="UYI425" s="996"/>
      <c r="UYJ425" s="996"/>
      <c r="UYK425" s="490"/>
      <c r="UYL425" s="996"/>
      <c r="UYM425" s="996"/>
      <c r="UYN425" s="996"/>
      <c r="UYO425" s="996"/>
      <c r="UYP425" s="996"/>
      <c r="UYQ425" s="996"/>
      <c r="UYR425" s="996"/>
      <c r="UYS425" s="490"/>
      <c r="UYT425" s="996"/>
      <c r="UYU425" s="996"/>
      <c r="UYV425" s="996"/>
      <c r="UYW425" s="996"/>
      <c r="UYX425" s="996"/>
      <c r="UYY425" s="996"/>
      <c r="UYZ425" s="996"/>
      <c r="UZA425" s="490"/>
      <c r="UZB425" s="996"/>
      <c r="UZC425" s="996"/>
      <c r="UZD425" s="996"/>
      <c r="UZE425" s="996"/>
      <c r="UZF425" s="996"/>
      <c r="UZG425" s="996"/>
      <c r="UZH425" s="996"/>
      <c r="UZI425" s="490"/>
      <c r="UZJ425" s="996"/>
      <c r="UZK425" s="996"/>
      <c r="UZL425" s="996"/>
      <c r="UZM425" s="996"/>
      <c r="UZN425" s="996"/>
      <c r="UZO425" s="996"/>
      <c r="UZP425" s="996"/>
      <c r="UZQ425" s="490"/>
      <c r="UZR425" s="996"/>
      <c r="UZS425" s="996"/>
      <c r="UZT425" s="996"/>
      <c r="UZU425" s="996"/>
      <c r="UZV425" s="996"/>
      <c r="UZW425" s="996"/>
      <c r="UZX425" s="996"/>
      <c r="UZY425" s="490"/>
      <c r="UZZ425" s="996"/>
      <c r="VAA425" s="996"/>
      <c r="VAB425" s="996"/>
      <c r="VAC425" s="996"/>
      <c r="VAD425" s="996"/>
      <c r="VAE425" s="996"/>
      <c r="VAF425" s="996"/>
      <c r="VAG425" s="490"/>
      <c r="VAH425" s="996"/>
      <c r="VAI425" s="996"/>
      <c r="VAJ425" s="996"/>
      <c r="VAK425" s="996"/>
      <c r="VAL425" s="996"/>
      <c r="VAM425" s="996"/>
      <c r="VAN425" s="996"/>
      <c r="VAO425" s="490"/>
      <c r="VAP425" s="996"/>
      <c r="VAQ425" s="996"/>
      <c r="VAR425" s="996"/>
      <c r="VAS425" s="996"/>
      <c r="VAT425" s="996"/>
      <c r="VAU425" s="996"/>
      <c r="VAV425" s="996"/>
      <c r="VAW425" s="490"/>
      <c r="VAX425" s="996"/>
      <c r="VAY425" s="996"/>
      <c r="VAZ425" s="996"/>
      <c r="VBA425" s="996"/>
      <c r="VBB425" s="996"/>
      <c r="VBC425" s="996"/>
      <c r="VBD425" s="996"/>
      <c r="VBE425" s="490"/>
      <c r="VBF425" s="996"/>
      <c r="VBG425" s="996"/>
      <c r="VBH425" s="996"/>
      <c r="VBI425" s="996"/>
      <c r="VBJ425" s="996"/>
      <c r="VBK425" s="996"/>
      <c r="VBL425" s="996"/>
      <c r="VBM425" s="490"/>
      <c r="VBN425" s="996"/>
      <c r="VBO425" s="996"/>
      <c r="VBP425" s="996"/>
      <c r="VBQ425" s="996"/>
      <c r="VBR425" s="996"/>
      <c r="VBS425" s="996"/>
      <c r="VBT425" s="996"/>
      <c r="VBU425" s="490"/>
      <c r="VBV425" s="996"/>
      <c r="VBW425" s="996"/>
      <c r="VBX425" s="996"/>
      <c r="VBY425" s="996"/>
      <c r="VBZ425" s="996"/>
      <c r="VCA425" s="996"/>
      <c r="VCB425" s="996"/>
      <c r="VCC425" s="490"/>
      <c r="VCD425" s="996"/>
      <c r="VCE425" s="996"/>
      <c r="VCF425" s="996"/>
      <c r="VCG425" s="996"/>
      <c r="VCH425" s="996"/>
      <c r="VCI425" s="996"/>
      <c r="VCJ425" s="996"/>
      <c r="VCK425" s="490"/>
      <c r="VCL425" s="996"/>
      <c r="VCM425" s="996"/>
      <c r="VCN425" s="996"/>
      <c r="VCO425" s="996"/>
      <c r="VCP425" s="996"/>
      <c r="VCQ425" s="996"/>
      <c r="VCR425" s="996"/>
      <c r="VCS425" s="490"/>
      <c r="VCT425" s="996"/>
      <c r="VCU425" s="996"/>
      <c r="VCV425" s="996"/>
      <c r="VCW425" s="996"/>
      <c r="VCX425" s="996"/>
      <c r="VCY425" s="996"/>
      <c r="VCZ425" s="996"/>
      <c r="VDA425" s="490"/>
      <c r="VDB425" s="996"/>
      <c r="VDC425" s="996"/>
      <c r="VDD425" s="996"/>
      <c r="VDE425" s="996"/>
      <c r="VDF425" s="996"/>
      <c r="VDG425" s="996"/>
      <c r="VDH425" s="996"/>
      <c r="VDI425" s="490"/>
      <c r="VDJ425" s="996"/>
      <c r="VDK425" s="996"/>
      <c r="VDL425" s="996"/>
      <c r="VDM425" s="996"/>
      <c r="VDN425" s="996"/>
      <c r="VDO425" s="996"/>
      <c r="VDP425" s="996"/>
      <c r="VDQ425" s="490"/>
      <c r="VDR425" s="996"/>
      <c r="VDS425" s="996"/>
      <c r="VDT425" s="996"/>
      <c r="VDU425" s="996"/>
      <c r="VDV425" s="996"/>
      <c r="VDW425" s="996"/>
      <c r="VDX425" s="996"/>
      <c r="VDY425" s="490"/>
      <c r="VDZ425" s="996"/>
      <c r="VEA425" s="996"/>
      <c r="VEB425" s="996"/>
      <c r="VEC425" s="996"/>
      <c r="VED425" s="996"/>
      <c r="VEE425" s="996"/>
      <c r="VEF425" s="996"/>
      <c r="VEG425" s="490"/>
      <c r="VEH425" s="996"/>
      <c r="VEI425" s="996"/>
      <c r="VEJ425" s="996"/>
      <c r="VEK425" s="996"/>
      <c r="VEL425" s="996"/>
      <c r="VEM425" s="996"/>
      <c r="VEN425" s="996"/>
      <c r="VEO425" s="490"/>
      <c r="VEP425" s="996"/>
      <c r="VEQ425" s="996"/>
      <c r="VER425" s="996"/>
      <c r="VES425" s="996"/>
      <c r="VET425" s="996"/>
      <c r="VEU425" s="996"/>
      <c r="VEV425" s="996"/>
      <c r="VEW425" s="490"/>
      <c r="VEX425" s="996"/>
      <c r="VEY425" s="996"/>
      <c r="VEZ425" s="996"/>
      <c r="VFA425" s="996"/>
      <c r="VFB425" s="996"/>
      <c r="VFC425" s="996"/>
      <c r="VFD425" s="996"/>
      <c r="VFE425" s="490"/>
      <c r="VFF425" s="996"/>
      <c r="VFG425" s="996"/>
      <c r="VFH425" s="996"/>
      <c r="VFI425" s="996"/>
      <c r="VFJ425" s="996"/>
      <c r="VFK425" s="996"/>
      <c r="VFL425" s="996"/>
      <c r="VFM425" s="490"/>
      <c r="VFN425" s="996"/>
      <c r="VFO425" s="996"/>
      <c r="VFP425" s="996"/>
      <c r="VFQ425" s="996"/>
      <c r="VFR425" s="996"/>
      <c r="VFS425" s="996"/>
      <c r="VFT425" s="996"/>
      <c r="VFU425" s="490"/>
      <c r="VFV425" s="996"/>
      <c r="VFW425" s="996"/>
      <c r="VFX425" s="996"/>
      <c r="VFY425" s="996"/>
      <c r="VFZ425" s="996"/>
      <c r="VGA425" s="996"/>
      <c r="VGB425" s="996"/>
      <c r="VGC425" s="490"/>
      <c r="VGD425" s="996"/>
      <c r="VGE425" s="996"/>
      <c r="VGF425" s="996"/>
      <c r="VGG425" s="996"/>
      <c r="VGH425" s="996"/>
      <c r="VGI425" s="996"/>
      <c r="VGJ425" s="996"/>
      <c r="VGK425" s="490"/>
      <c r="VGL425" s="996"/>
      <c r="VGM425" s="996"/>
      <c r="VGN425" s="996"/>
      <c r="VGO425" s="996"/>
      <c r="VGP425" s="996"/>
      <c r="VGQ425" s="996"/>
      <c r="VGR425" s="996"/>
      <c r="VGS425" s="490"/>
      <c r="VGT425" s="996"/>
      <c r="VGU425" s="996"/>
      <c r="VGV425" s="996"/>
      <c r="VGW425" s="996"/>
      <c r="VGX425" s="996"/>
      <c r="VGY425" s="996"/>
      <c r="VGZ425" s="996"/>
      <c r="VHA425" s="490"/>
      <c r="VHB425" s="996"/>
      <c r="VHC425" s="996"/>
      <c r="VHD425" s="996"/>
      <c r="VHE425" s="996"/>
      <c r="VHF425" s="996"/>
      <c r="VHG425" s="996"/>
      <c r="VHH425" s="996"/>
      <c r="VHI425" s="490"/>
      <c r="VHJ425" s="996"/>
      <c r="VHK425" s="996"/>
      <c r="VHL425" s="996"/>
      <c r="VHM425" s="996"/>
      <c r="VHN425" s="996"/>
      <c r="VHO425" s="996"/>
      <c r="VHP425" s="996"/>
      <c r="VHQ425" s="490"/>
      <c r="VHR425" s="996"/>
      <c r="VHS425" s="996"/>
      <c r="VHT425" s="996"/>
      <c r="VHU425" s="996"/>
      <c r="VHV425" s="996"/>
      <c r="VHW425" s="996"/>
      <c r="VHX425" s="996"/>
      <c r="VHY425" s="490"/>
      <c r="VHZ425" s="996"/>
      <c r="VIA425" s="996"/>
      <c r="VIB425" s="996"/>
      <c r="VIC425" s="996"/>
      <c r="VID425" s="996"/>
      <c r="VIE425" s="996"/>
      <c r="VIF425" s="996"/>
      <c r="VIG425" s="490"/>
      <c r="VIH425" s="996"/>
      <c r="VII425" s="996"/>
      <c r="VIJ425" s="996"/>
      <c r="VIK425" s="996"/>
      <c r="VIL425" s="996"/>
      <c r="VIM425" s="996"/>
      <c r="VIN425" s="996"/>
      <c r="VIO425" s="490"/>
      <c r="VIP425" s="996"/>
      <c r="VIQ425" s="996"/>
      <c r="VIR425" s="996"/>
      <c r="VIS425" s="996"/>
      <c r="VIT425" s="996"/>
      <c r="VIU425" s="996"/>
      <c r="VIV425" s="996"/>
      <c r="VIW425" s="490"/>
      <c r="VIX425" s="996"/>
      <c r="VIY425" s="996"/>
      <c r="VIZ425" s="996"/>
      <c r="VJA425" s="996"/>
      <c r="VJB425" s="996"/>
      <c r="VJC425" s="996"/>
      <c r="VJD425" s="996"/>
      <c r="VJE425" s="490"/>
      <c r="VJF425" s="996"/>
      <c r="VJG425" s="996"/>
      <c r="VJH425" s="996"/>
      <c r="VJI425" s="996"/>
      <c r="VJJ425" s="996"/>
      <c r="VJK425" s="996"/>
      <c r="VJL425" s="996"/>
      <c r="VJM425" s="490"/>
      <c r="VJN425" s="996"/>
      <c r="VJO425" s="996"/>
      <c r="VJP425" s="996"/>
      <c r="VJQ425" s="996"/>
      <c r="VJR425" s="996"/>
      <c r="VJS425" s="996"/>
      <c r="VJT425" s="996"/>
      <c r="VJU425" s="490"/>
      <c r="VJV425" s="996"/>
      <c r="VJW425" s="996"/>
      <c r="VJX425" s="996"/>
      <c r="VJY425" s="996"/>
      <c r="VJZ425" s="996"/>
      <c r="VKA425" s="996"/>
      <c r="VKB425" s="996"/>
      <c r="VKC425" s="490"/>
      <c r="VKD425" s="996"/>
      <c r="VKE425" s="996"/>
      <c r="VKF425" s="996"/>
      <c r="VKG425" s="996"/>
      <c r="VKH425" s="996"/>
      <c r="VKI425" s="996"/>
      <c r="VKJ425" s="996"/>
      <c r="VKK425" s="490"/>
      <c r="VKL425" s="996"/>
      <c r="VKM425" s="996"/>
      <c r="VKN425" s="996"/>
      <c r="VKO425" s="996"/>
      <c r="VKP425" s="996"/>
      <c r="VKQ425" s="996"/>
      <c r="VKR425" s="996"/>
      <c r="VKS425" s="490"/>
      <c r="VKT425" s="996"/>
      <c r="VKU425" s="996"/>
      <c r="VKV425" s="996"/>
      <c r="VKW425" s="996"/>
      <c r="VKX425" s="996"/>
      <c r="VKY425" s="996"/>
      <c r="VKZ425" s="996"/>
      <c r="VLA425" s="490"/>
      <c r="VLB425" s="996"/>
      <c r="VLC425" s="996"/>
      <c r="VLD425" s="996"/>
      <c r="VLE425" s="996"/>
      <c r="VLF425" s="996"/>
      <c r="VLG425" s="996"/>
      <c r="VLH425" s="996"/>
      <c r="VLI425" s="490"/>
      <c r="VLJ425" s="996"/>
      <c r="VLK425" s="996"/>
      <c r="VLL425" s="996"/>
      <c r="VLM425" s="996"/>
      <c r="VLN425" s="996"/>
      <c r="VLO425" s="996"/>
      <c r="VLP425" s="996"/>
      <c r="VLQ425" s="490"/>
      <c r="VLR425" s="996"/>
      <c r="VLS425" s="996"/>
      <c r="VLT425" s="996"/>
      <c r="VLU425" s="996"/>
      <c r="VLV425" s="996"/>
      <c r="VLW425" s="996"/>
      <c r="VLX425" s="996"/>
      <c r="VLY425" s="490"/>
      <c r="VLZ425" s="996"/>
      <c r="VMA425" s="996"/>
      <c r="VMB425" s="996"/>
      <c r="VMC425" s="996"/>
      <c r="VMD425" s="996"/>
      <c r="VME425" s="996"/>
      <c r="VMF425" s="996"/>
      <c r="VMG425" s="490"/>
      <c r="VMH425" s="996"/>
      <c r="VMI425" s="996"/>
      <c r="VMJ425" s="996"/>
      <c r="VMK425" s="996"/>
      <c r="VML425" s="996"/>
      <c r="VMM425" s="996"/>
      <c r="VMN425" s="996"/>
      <c r="VMO425" s="490"/>
      <c r="VMP425" s="996"/>
      <c r="VMQ425" s="996"/>
      <c r="VMR425" s="996"/>
      <c r="VMS425" s="996"/>
      <c r="VMT425" s="996"/>
      <c r="VMU425" s="996"/>
      <c r="VMV425" s="996"/>
      <c r="VMW425" s="490"/>
      <c r="VMX425" s="996"/>
      <c r="VMY425" s="996"/>
      <c r="VMZ425" s="996"/>
      <c r="VNA425" s="996"/>
      <c r="VNB425" s="996"/>
      <c r="VNC425" s="996"/>
      <c r="VND425" s="996"/>
      <c r="VNE425" s="490"/>
      <c r="VNF425" s="996"/>
      <c r="VNG425" s="996"/>
      <c r="VNH425" s="996"/>
      <c r="VNI425" s="996"/>
      <c r="VNJ425" s="996"/>
      <c r="VNK425" s="996"/>
      <c r="VNL425" s="996"/>
      <c r="VNM425" s="490"/>
      <c r="VNN425" s="996"/>
      <c r="VNO425" s="996"/>
      <c r="VNP425" s="996"/>
      <c r="VNQ425" s="996"/>
      <c r="VNR425" s="996"/>
      <c r="VNS425" s="996"/>
      <c r="VNT425" s="996"/>
      <c r="VNU425" s="490"/>
      <c r="VNV425" s="996"/>
      <c r="VNW425" s="996"/>
      <c r="VNX425" s="996"/>
      <c r="VNY425" s="996"/>
      <c r="VNZ425" s="996"/>
      <c r="VOA425" s="996"/>
      <c r="VOB425" s="996"/>
      <c r="VOC425" s="490"/>
      <c r="VOD425" s="996"/>
      <c r="VOE425" s="996"/>
      <c r="VOF425" s="996"/>
      <c r="VOG425" s="996"/>
      <c r="VOH425" s="996"/>
      <c r="VOI425" s="996"/>
      <c r="VOJ425" s="996"/>
      <c r="VOK425" s="490"/>
      <c r="VOL425" s="996"/>
      <c r="VOM425" s="996"/>
      <c r="VON425" s="996"/>
      <c r="VOO425" s="996"/>
      <c r="VOP425" s="996"/>
      <c r="VOQ425" s="996"/>
      <c r="VOR425" s="996"/>
      <c r="VOS425" s="490"/>
      <c r="VOT425" s="996"/>
      <c r="VOU425" s="996"/>
      <c r="VOV425" s="996"/>
      <c r="VOW425" s="996"/>
      <c r="VOX425" s="996"/>
      <c r="VOY425" s="996"/>
      <c r="VOZ425" s="996"/>
      <c r="VPA425" s="490"/>
      <c r="VPB425" s="996"/>
      <c r="VPC425" s="996"/>
      <c r="VPD425" s="996"/>
      <c r="VPE425" s="996"/>
      <c r="VPF425" s="996"/>
      <c r="VPG425" s="996"/>
      <c r="VPH425" s="996"/>
      <c r="VPI425" s="490"/>
      <c r="VPJ425" s="996"/>
      <c r="VPK425" s="996"/>
      <c r="VPL425" s="996"/>
      <c r="VPM425" s="996"/>
      <c r="VPN425" s="996"/>
      <c r="VPO425" s="996"/>
      <c r="VPP425" s="996"/>
      <c r="VPQ425" s="490"/>
      <c r="VPR425" s="996"/>
      <c r="VPS425" s="996"/>
      <c r="VPT425" s="996"/>
      <c r="VPU425" s="996"/>
      <c r="VPV425" s="996"/>
      <c r="VPW425" s="996"/>
      <c r="VPX425" s="996"/>
      <c r="VPY425" s="490"/>
      <c r="VPZ425" s="996"/>
      <c r="VQA425" s="996"/>
      <c r="VQB425" s="996"/>
      <c r="VQC425" s="996"/>
      <c r="VQD425" s="996"/>
      <c r="VQE425" s="996"/>
      <c r="VQF425" s="996"/>
      <c r="VQG425" s="490"/>
      <c r="VQH425" s="996"/>
      <c r="VQI425" s="996"/>
      <c r="VQJ425" s="996"/>
      <c r="VQK425" s="996"/>
      <c r="VQL425" s="996"/>
      <c r="VQM425" s="996"/>
      <c r="VQN425" s="996"/>
      <c r="VQO425" s="490"/>
      <c r="VQP425" s="996"/>
      <c r="VQQ425" s="996"/>
      <c r="VQR425" s="996"/>
      <c r="VQS425" s="996"/>
      <c r="VQT425" s="996"/>
      <c r="VQU425" s="996"/>
      <c r="VQV425" s="996"/>
      <c r="VQW425" s="490"/>
      <c r="VQX425" s="996"/>
      <c r="VQY425" s="996"/>
      <c r="VQZ425" s="996"/>
      <c r="VRA425" s="996"/>
      <c r="VRB425" s="996"/>
      <c r="VRC425" s="996"/>
      <c r="VRD425" s="996"/>
      <c r="VRE425" s="490"/>
      <c r="VRF425" s="996"/>
      <c r="VRG425" s="996"/>
      <c r="VRH425" s="996"/>
      <c r="VRI425" s="996"/>
      <c r="VRJ425" s="996"/>
      <c r="VRK425" s="996"/>
      <c r="VRL425" s="996"/>
      <c r="VRM425" s="490"/>
      <c r="VRN425" s="996"/>
      <c r="VRO425" s="996"/>
      <c r="VRP425" s="996"/>
      <c r="VRQ425" s="996"/>
      <c r="VRR425" s="996"/>
      <c r="VRS425" s="996"/>
      <c r="VRT425" s="996"/>
      <c r="VRU425" s="490"/>
      <c r="VRV425" s="996"/>
      <c r="VRW425" s="996"/>
      <c r="VRX425" s="996"/>
      <c r="VRY425" s="996"/>
      <c r="VRZ425" s="996"/>
      <c r="VSA425" s="996"/>
      <c r="VSB425" s="996"/>
      <c r="VSC425" s="490"/>
      <c r="VSD425" s="996"/>
      <c r="VSE425" s="996"/>
      <c r="VSF425" s="996"/>
      <c r="VSG425" s="996"/>
      <c r="VSH425" s="996"/>
      <c r="VSI425" s="996"/>
      <c r="VSJ425" s="996"/>
      <c r="VSK425" s="490"/>
      <c r="VSL425" s="996"/>
      <c r="VSM425" s="996"/>
      <c r="VSN425" s="996"/>
      <c r="VSO425" s="996"/>
      <c r="VSP425" s="996"/>
      <c r="VSQ425" s="996"/>
      <c r="VSR425" s="996"/>
      <c r="VSS425" s="490"/>
      <c r="VST425" s="996"/>
      <c r="VSU425" s="996"/>
      <c r="VSV425" s="996"/>
      <c r="VSW425" s="996"/>
      <c r="VSX425" s="996"/>
      <c r="VSY425" s="996"/>
      <c r="VSZ425" s="996"/>
      <c r="VTA425" s="490"/>
      <c r="VTB425" s="996"/>
      <c r="VTC425" s="996"/>
      <c r="VTD425" s="996"/>
      <c r="VTE425" s="996"/>
      <c r="VTF425" s="996"/>
      <c r="VTG425" s="996"/>
      <c r="VTH425" s="996"/>
      <c r="VTI425" s="490"/>
      <c r="VTJ425" s="996"/>
      <c r="VTK425" s="996"/>
      <c r="VTL425" s="996"/>
      <c r="VTM425" s="996"/>
      <c r="VTN425" s="996"/>
      <c r="VTO425" s="996"/>
      <c r="VTP425" s="996"/>
      <c r="VTQ425" s="490"/>
      <c r="VTR425" s="996"/>
      <c r="VTS425" s="996"/>
      <c r="VTT425" s="996"/>
      <c r="VTU425" s="996"/>
      <c r="VTV425" s="996"/>
      <c r="VTW425" s="996"/>
      <c r="VTX425" s="996"/>
      <c r="VTY425" s="490"/>
      <c r="VTZ425" s="996"/>
      <c r="VUA425" s="996"/>
      <c r="VUB425" s="996"/>
      <c r="VUC425" s="996"/>
      <c r="VUD425" s="996"/>
      <c r="VUE425" s="996"/>
      <c r="VUF425" s="996"/>
      <c r="VUG425" s="490"/>
      <c r="VUH425" s="996"/>
      <c r="VUI425" s="996"/>
      <c r="VUJ425" s="996"/>
      <c r="VUK425" s="996"/>
      <c r="VUL425" s="996"/>
      <c r="VUM425" s="996"/>
      <c r="VUN425" s="996"/>
      <c r="VUO425" s="490"/>
      <c r="VUP425" s="996"/>
      <c r="VUQ425" s="996"/>
      <c r="VUR425" s="996"/>
      <c r="VUS425" s="996"/>
      <c r="VUT425" s="996"/>
      <c r="VUU425" s="996"/>
      <c r="VUV425" s="996"/>
      <c r="VUW425" s="490"/>
      <c r="VUX425" s="996"/>
      <c r="VUY425" s="996"/>
      <c r="VUZ425" s="996"/>
      <c r="VVA425" s="996"/>
      <c r="VVB425" s="996"/>
      <c r="VVC425" s="996"/>
      <c r="VVD425" s="996"/>
      <c r="VVE425" s="490"/>
      <c r="VVF425" s="996"/>
      <c r="VVG425" s="996"/>
      <c r="VVH425" s="996"/>
      <c r="VVI425" s="996"/>
      <c r="VVJ425" s="996"/>
      <c r="VVK425" s="996"/>
      <c r="VVL425" s="996"/>
      <c r="VVM425" s="490"/>
      <c r="VVN425" s="996"/>
      <c r="VVO425" s="996"/>
      <c r="VVP425" s="996"/>
      <c r="VVQ425" s="996"/>
      <c r="VVR425" s="996"/>
      <c r="VVS425" s="996"/>
      <c r="VVT425" s="996"/>
      <c r="VVU425" s="490"/>
      <c r="VVV425" s="996"/>
      <c r="VVW425" s="996"/>
      <c r="VVX425" s="996"/>
      <c r="VVY425" s="996"/>
      <c r="VVZ425" s="996"/>
      <c r="VWA425" s="996"/>
      <c r="VWB425" s="996"/>
      <c r="VWC425" s="490"/>
      <c r="VWD425" s="996"/>
      <c r="VWE425" s="996"/>
      <c r="VWF425" s="996"/>
      <c r="VWG425" s="996"/>
      <c r="VWH425" s="996"/>
      <c r="VWI425" s="996"/>
      <c r="VWJ425" s="996"/>
      <c r="VWK425" s="490"/>
      <c r="VWL425" s="996"/>
      <c r="VWM425" s="996"/>
      <c r="VWN425" s="996"/>
      <c r="VWO425" s="996"/>
      <c r="VWP425" s="996"/>
      <c r="VWQ425" s="996"/>
      <c r="VWR425" s="996"/>
      <c r="VWS425" s="490"/>
      <c r="VWT425" s="996"/>
      <c r="VWU425" s="996"/>
      <c r="VWV425" s="996"/>
      <c r="VWW425" s="996"/>
      <c r="VWX425" s="996"/>
      <c r="VWY425" s="996"/>
      <c r="VWZ425" s="996"/>
      <c r="VXA425" s="490"/>
      <c r="VXB425" s="996"/>
      <c r="VXC425" s="996"/>
      <c r="VXD425" s="996"/>
      <c r="VXE425" s="996"/>
      <c r="VXF425" s="996"/>
      <c r="VXG425" s="996"/>
      <c r="VXH425" s="996"/>
      <c r="VXI425" s="490"/>
      <c r="VXJ425" s="996"/>
      <c r="VXK425" s="996"/>
      <c r="VXL425" s="996"/>
      <c r="VXM425" s="996"/>
      <c r="VXN425" s="996"/>
      <c r="VXO425" s="996"/>
      <c r="VXP425" s="996"/>
      <c r="VXQ425" s="490"/>
      <c r="VXR425" s="996"/>
      <c r="VXS425" s="996"/>
      <c r="VXT425" s="996"/>
      <c r="VXU425" s="996"/>
      <c r="VXV425" s="996"/>
      <c r="VXW425" s="996"/>
      <c r="VXX425" s="996"/>
      <c r="VXY425" s="490"/>
      <c r="VXZ425" s="996"/>
      <c r="VYA425" s="996"/>
      <c r="VYB425" s="996"/>
      <c r="VYC425" s="996"/>
      <c r="VYD425" s="996"/>
      <c r="VYE425" s="996"/>
      <c r="VYF425" s="996"/>
      <c r="VYG425" s="490"/>
      <c r="VYH425" s="996"/>
      <c r="VYI425" s="996"/>
      <c r="VYJ425" s="996"/>
      <c r="VYK425" s="996"/>
      <c r="VYL425" s="996"/>
      <c r="VYM425" s="996"/>
      <c r="VYN425" s="996"/>
      <c r="VYO425" s="490"/>
      <c r="VYP425" s="996"/>
      <c r="VYQ425" s="996"/>
      <c r="VYR425" s="996"/>
      <c r="VYS425" s="996"/>
      <c r="VYT425" s="996"/>
      <c r="VYU425" s="996"/>
      <c r="VYV425" s="996"/>
      <c r="VYW425" s="490"/>
      <c r="VYX425" s="996"/>
      <c r="VYY425" s="996"/>
      <c r="VYZ425" s="996"/>
      <c r="VZA425" s="996"/>
      <c r="VZB425" s="996"/>
      <c r="VZC425" s="996"/>
      <c r="VZD425" s="996"/>
      <c r="VZE425" s="490"/>
      <c r="VZF425" s="996"/>
      <c r="VZG425" s="996"/>
      <c r="VZH425" s="996"/>
      <c r="VZI425" s="996"/>
      <c r="VZJ425" s="996"/>
      <c r="VZK425" s="996"/>
      <c r="VZL425" s="996"/>
      <c r="VZM425" s="490"/>
      <c r="VZN425" s="996"/>
      <c r="VZO425" s="996"/>
      <c r="VZP425" s="996"/>
      <c r="VZQ425" s="996"/>
      <c r="VZR425" s="996"/>
      <c r="VZS425" s="996"/>
      <c r="VZT425" s="996"/>
      <c r="VZU425" s="490"/>
      <c r="VZV425" s="996"/>
      <c r="VZW425" s="996"/>
      <c r="VZX425" s="996"/>
      <c r="VZY425" s="996"/>
      <c r="VZZ425" s="996"/>
      <c r="WAA425" s="996"/>
      <c r="WAB425" s="996"/>
      <c r="WAC425" s="490"/>
      <c r="WAD425" s="996"/>
      <c r="WAE425" s="996"/>
      <c r="WAF425" s="996"/>
      <c r="WAG425" s="996"/>
      <c r="WAH425" s="996"/>
      <c r="WAI425" s="996"/>
      <c r="WAJ425" s="996"/>
      <c r="WAK425" s="490"/>
      <c r="WAL425" s="996"/>
      <c r="WAM425" s="996"/>
      <c r="WAN425" s="996"/>
      <c r="WAO425" s="996"/>
      <c r="WAP425" s="996"/>
      <c r="WAQ425" s="996"/>
      <c r="WAR425" s="996"/>
      <c r="WAS425" s="490"/>
      <c r="WAT425" s="996"/>
      <c r="WAU425" s="996"/>
      <c r="WAV425" s="996"/>
      <c r="WAW425" s="996"/>
      <c r="WAX425" s="996"/>
      <c r="WAY425" s="996"/>
      <c r="WAZ425" s="996"/>
      <c r="WBA425" s="490"/>
      <c r="WBB425" s="996"/>
      <c r="WBC425" s="996"/>
      <c r="WBD425" s="996"/>
      <c r="WBE425" s="996"/>
      <c r="WBF425" s="996"/>
      <c r="WBG425" s="996"/>
      <c r="WBH425" s="996"/>
      <c r="WBI425" s="490"/>
      <c r="WBJ425" s="996"/>
      <c r="WBK425" s="996"/>
      <c r="WBL425" s="996"/>
      <c r="WBM425" s="996"/>
      <c r="WBN425" s="996"/>
      <c r="WBO425" s="996"/>
      <c r="WBP425" s="996"/>
      <c r="WBQ425" s="490"/>
      <c r="WBR425" s="996"/>
      <c r="WBS425" s="996"/>
      <c r="WBT425" s="996"/>
      <c r="WBU425" s="996"/>
      <c r="WBV425" s="996"/>
      <c r="WBW425" s="996"/>
      <c r="WBX425" s="996"/>
      <c r="WBY425" s="490"/>
      <c r="WBZ425" s="996"/>
      <c r="WCA425" s="996"/>
      <c r="WCB425" s="996"/>
      <c r="WCC425" s="996"/>
      <c r="WCD425" s="996"/>
      <c r="WCE425" s="996"/>
      <c r="WCF425" s="996"/>
      <c r="WCG425" s="490"/>
      <c r="WCH425" s="996"/>
      <c r="WCI425" s="996"/>
      <c r="WCJ425" s="996"/>
      <c r="WCK425" s="996"/>
      <c r="WCL425" s="996"/>
      <c r="WCM425" s="996"/>
      <c r="WCN425" s="996"/>
      <c r="WCO425" s="490"/>
      <c r="WCP425" s="996"/>
      <c r="WCQ425" s="996"/>
      <c r="WCR425" s="996"/>
      <c r="WCS425" s="996"/>
      <c r="WCT425" s="996"/>
      <c r="WCU425" s="996"/>
      <c r="WCV425" s="996"/>
      <c r="WCW425" s="490"/>
      <c r="WCX425" s="996"/>
      <c r="WCY425" s="996"/>
      <c r="WCZ425" s="996"/>
      <c r="WDA425" s="996"/>
      <c r="WDB425" s="996"/>
      <c r="WDC425" s="996"/>
      <c r="WDD425" s="996"/>
      <c r="WDE425" s="490"/>
      <c r="WDF425" s="996"/>
      <c r="WDG425" s="996"/>
      <c r="WDH425" s="996"/>
      <c r="WDI425" s="996"/>
      <c r="WDJ425" s="996"/>
      <c r="WDK425" s="996"/>
      <c r="WDL425" s="996"/>
      <c r="WDM425" s="490"/>
      <c r="WDN425" s="996"/>
      <c r="WDO425" s="996"/>
      <c r="WDP425" s="996"/>
      <c r="WDQ425" s="996"/>
      <c r="WDR425" s="996"/>
      <c r="WDS425" s="996"/>
      <c r="WDT425" s="996"/>
      <c r="WDU425" s="490"/>
      <c r="WDV425" s="996"/>
      <c r="WDW425" s="996"/>
      <c r="WDX425" s="996"/>
      <c r="WDY425" s="996"/>
      <c r="WDZ425" s="996"/>
      <c r="WEA425" s="996"/>
      <c r="WEB425" s="996"/>
      <c r="WEC425" s="490"/>
      <c r="WED425" s="996"/>
      <c r="WEE425" s="996"/>
      <c r="WEF425" s="996"/>
      <c r="WEG425" s="996"/>
      <c r="WEH425" s="996"/>
      <c r="WEI425" s="996"/>
      <c r="WEJ425" s="996"/>
      <c r="WEK425" s="490"/>
      <c r="WEL425" s="996"/>
      <c r="WEM425" s="996"/>
      <c r="WEN425" s="996"/>
      <c r="WEO425" s="996"/>
      <c r="WEP425" s="996"/>
      <c r="WEQ425" s="996"/>
      <c r="WER425" s="996"/>
      <c r="WES425" s="490"/>
      <c r="WET425" s="996"/>
      <c r="WEU425" s="996"/>
      <c r="WEV425" s="996"/>
      <c r="WEW425" s="996"/>
      <c r="WEX425" s="996"/>
      <c r="WEY425" s="996"/>
      <c r="WEZ425" s="996"/>
      <c r="WFA425" s="490"/>
      <c r="WFB425" s="996"/>
      <c r="WFC425" s="996"/>
      <c r="WFD425" s="996"/>
      <c r="WFE425" s="996"/>
      <c r="WFF425" s="996"/>
      <c r="WFG425" s="996"/>
      <c r="WFH425" s="996"/>
      <c r="WFI425" s="490"/>
      <c r="WFJ425" s="996"/>
      <c r="WFK425" s="996"/>
      <c r="WFL425" s="996"/>
      <c r="WFM425" s="996"/>
      <c r="WFN425" s="996"/>
      <c r="WFO425" s="996"/>
      <c r="WFP425" s="996"/>
      <c r="WFQ425" s="490"/>
      <c r="WFR425" s="996"/>
      <c r="WFS425" s="996"/>
      <c r="WFT425" s="996"/>
      <c r="WFU425" s="996"/>
      <c r="WFV425" s="996"/>
      <c r="WFW425" s="996"/>
      <c r="WFX425" s="996"/>
      <c r="WFY425" s="490"/>
      <c r="WFZ425" s="996"/>
      <c r="WGA425" s="996"/>
      <c r="WGB425" s="996"/>
      <c r="WGC425" s="996"/>
      <c r="WGD425" s="996"/>
      <c r="WGE425" s="996"/>
      <c r="WGF425" s="996"/>
      <c r="WGG425" s="490"/>
      <c r="WGH425" s="996"/>
      <c r="WGI425" s="996"/>
      <c r="WGJ425" s="996"/>
      <c r="WGK425" s="996"/>
      <c r="WGL425" s="996"/>
      <c r="WGM425" s="996"/>
      <c r="WGN425" s="996"/>
      <c r="WGO425" s="490"/>
      <c r="WGP425" s="996"/>
      <c r="WGQ425" s="996"/>
      <c r="WGR425" s="996"/>
      <c r="WGS425" s="996"/>
      <c r="WGT425" s="996"/>
      <c r="WGU425" s="996"/>
      <c r="WGV425" s="996"/>
      <c r="WGW425" s="490"/>
      <c r="WGX425" s="996"/>
      <c r="WGY425" s="996"/>
      <c r="WGZ425" s="996"/>
      <c r="WHA425" s="996"/>
      <c r="WHB425" s="996"/>
      <c r="WHC425" s="996"/>
      <c r="WHD425" s="996"/>
      <c r="WHE425" s="490"/>
      <c r="WHF425" s="996"/>
      <c r="WHG425" s="996"/>
      <c r="WHH425" s="996"/>
      <c r="WHI425" s="996"/>
      <c r="WHJ425" s="996"/>
      <c r="WHK425" s="996"/>
      <c r="WHL425" s="996"/>
      <c r="WHM425" s="490"/>
      <c r="WHN425" s="996"/>
      <c r="WHO425" s="996"/>
      <c r="WHP425" s="996"/>
      <c r="WHQ425" s="996"/>
      <c r="WHR425" s="996"/>
      <c r="WHS425" s="996"/>
      <c r="WHT425" s="996"/>
      <c r="WHU425" s="490"/>
      <c r="WHV425" s="996"/>
      <c r="WHW425" s="996"/>
      <c r="WHX425" s="996"/>
      <c r="WHY425" s="996"/>
      <c r="WHZ425" s="996"/>
      <c r="WIA425" s="996"/>
      <c r="WIB425" s="996"/>
      <c r="WIC425" s="490"/>
      <c r="WID425" s="996"/>
      <c r="WIE425" s="996"/>
      <c r="WIF425" s="996"/>
      <c r="WIG425" s="996"/>
      <c r="WIH425" s="996"/>
      <c r="WII425" s="996"/>
      <c r="WIJ425" s="996"/>
      <c r="WIK425" s="490"/>
      <c r="WIL425" s="996"/>
      <c r="WIM425" s="996"/>
      <c r="WIN425" s="996"/>
      <c r="WIO425" s="996"/>
      <c r="WIP425" s="996"/>
      <c r="WIQ425" s="996"/>
      <c r="WIR425" s="996"/>
      <c r="WIS425" s="490"/>
      <c r="WIT425" s="996"/>
      <c r="WIU425" s="996"/>
      <c r="WIV425" s="996"/>
      <c r="WIW425" s="996"/>
      <c r="WIX425" s="996"/>
      <c r="WIY425" s="996"/>
      <c r="WIZ425" s="996"/>
      <c r="WJA425" s="490"/>
      <c r="WJB425" s="996"/>
      <c r="WJC425" s="996"/>
      <c r="WJD425" s="996"/>
      <c r="WJE425" s="996"/>
      <c r="WJF425" s="996"/>
      <c r="WJG425" s="996"/>
      <c r="WJH425" s="996"/>
      <c r="WJI425" s="490"/>
      <c r="WJJ425" s="996"/>
      <c r="WJK425" s="996"/>
      <c r="WJL425" s="996"/>
      <c r="WJM425" s="996"/>
      <c r="WJN425" s="996"/>
      <c r="WJO425" s="996"/>
      <c r="WJP425" s="996"/>
      <c r="WJQ425" s="490"/>
      <c r="WJR425" s="996"/>
      <c r="WJS425" s="996"/>
      <c r="WJT425" s="996"/>
      <c r="WJU425" s="996"/>
      <c r="WJV425" s="996"/>
      <c r="WJW425" s="996"/>
      <c r="WJX425" s="996"/>
      <c r="WJY425" s="490"/>
      <c r="WJZ425" s="996"/>
      <c r="WKA425" s="996"/>
      <c r="WKB425" s="996"/>
      <c r="WKC425" s="996"/>
      <c r="WKD425" s="996"/>
      <c r="WKE425" s="996"/>
      <c r="WKF425" s="996"/>
      <c r="WKG425" s="490"/>
      <c r="WKH425" s="996"/>
      <c r="WKI425" s="996"/>
      <c r="WKJ425" s="996"/>
      <c r="WKK425" s="996"/>
      <c r="WKL425" s="996"/>
      <c r="WKM425" s="996"/>
      <c r="WKN425" s="996"/>
      <c r="WKO425" s="490"/>
      <c r="WKP425" s="996"/>
      <c r="WKQ425" s="996"/>
      <c r="WKR425" s="996"/>
      <c r="WKS425" s="996"/>
      <c r="WKT425" s="996"/>
      <c r="WKU425" s="996"/>
      <c r="WKV425" s="996"/>
      <c r="WKW425" s="490"/>
      <c r="WKX425" s="996"/>
      <c r="WKY425" s="996"/>
      <c r="WKZ425" s="996"/>
      <c r="WLA425" s="996"/>
      <c r="WLB425" s="996"/>
      <c r="WLC425" s="996"/>
      <c r="WLD425" s="996"/>
      <c r="WLE425" s="490"/>
      <c r="WLF425" s="996"/>
      <c r="WLG425" s="996"/>
      <c r="WLH425" s="996"/>
      <c r="WLI425" s="996"/>
      <c r="WLJ425" s="996"/>
      <c r="WLK425" s="996"/>
      <c r="WLL425" s="996"/>
      <c r="WLM425" s="490"/>
      <c r="WLN425" s="996"/>
      <c r="WLO425" s="996"/>
      <c r="WLP425" s="996"/>
      <c r="WLQ425" s="996"/>
      <c r="WLR425" s="996"/>
      <c r="WLS425" s="996"/>
      <c r="WLT425" s="996"/>
      <c r="WLU425" s="490"/>
      <c r="WLV425" s="996"/>
      <c r="WLW425" s="996"/>
      <c r="WLX425" s="996"/>
      <c r="WLY425" s="996"/>
      <c r="WLZ425" s="996"/>
      <c r="WMA425" s="996"/>
      <c r="WMB425" s="996"/>
      <c r="WMC425" s="490"/>
      <c r="WMD425" s="996"/>
      <c r="WME425" s="996"/>
      <c r="WMF425" s="996"/>
      <c r="WMG425" s="996"/>
      <c r="WMH425" s="996"/>
      <c r="WMI425" s="996"/>
      <c r="WMJ425" s="996"/>
      <c r="WMK425" s="490"/>
      <c r="WML425" s="996"/>
      <c r="WMM425" s="996"/>
      <c r="WMN425" s="996"/>
      <c r="WMO425" s="996"/>
      <c r="WMP425" s="996"/>
      <c r="WMQ425" s="996"/>
      <c r="WMR425" s="996"/>
      <c r="WMS425" s="490"/>
      <c r="WMT425" s="996"/>
      <c r="WMU425" s="996"/>
      <c r="WMV425" s="996"/>
      <c r="WMW425" s="996"/>
      <c r="WMX425" s="996"/>
      <c r="WMY425" s="996"/>
      <c r="WMZ425" s="996"/>
      <c r="WNA425" s="490"/>
      <c r="WNB425" s="996"/>
      <c r="WNC425" s="996"/>
      <c r="WND425" s="996"/>
      <c r="WNE425" s="996"/>
      <c r="WNF425" s="996"/>
      <c r="WNG425" s="996"/>
      <c r="WNH425" s="996"/>
      <c r="WNI425" s="490"/>
      <c r="WNJ425" s="996"/>
      <c r="WNK425" s="996"/>
      <c r="WNL425" s="996"/>
      <c r="WNM425" s="996"/>
      <c r="WNN425" s="996"/>
      <c r="WNO425" s="996"/>
      <c r="WNP425" s="996"/>
      <c r="WNQ425" s="490"/>
      <c r="WNR425" s="996"/>
      <c r="WNS425" s="996"/>
      <c r="WNT425" s="996"/>
      <c r="WNU425" s="996"/>
      <c r="WNV425" s="996"/>
      <c r="WNW425" s="996"/>
      <c r="WNX425" s="996"/>
      <c r="WNY425" s="490"/>
      <c r="WNZ425" s="996"/>
      <c r="WOA425" s="996"/>
      <c r="WOB425" s="996"/>
      <c r="WOC425" s="996"/>
      <c r="WOD425" s="996"/>
      <c r="WOE425" s="996"/>
      <c r="WOF425" s="996"/>
      <c r="WOG425" s="490"/>
      <c r="WOH425" s="996"/>
      <c r="WOI425" s="996"/>
      <c r="WOJ425" s="996"/>
      <c r="WOK425" s="996"/>
      <c r="WOL425" s="996"/>
      <c r="WOM425" s="996"/>
      <c r="WON425" s="996"/>
      <c r="WOO425" s="490"/>
      <c r="WOP425" s="996"/>
      <c r="WOQ425" s="996"/>
      <c r="WOR425" s="996"/>
      <c r="WOS425" s="996"/>
      <c r="WOT425" s="996"/>
      <c r="WOU425" s="996"/>
      <c r="WOV425" s="996"/>
      <c r="WOW425" s="490"/>
      <c r="WOX425" s="996"/>
      <c r="WOY425" s="996"/>
      <c r="WOZ425" s="996"/>
      <c r="WPA425" s="996"/>
      <c r="WPB425" s="996"/>
      <c r="WPC425" s="996"/>
      <c r="WPD425" s="996"/>
      <c r="WPE425" s="490"/>
      <c r="WPF425" s="996"/>
      <c r="WPG425" s="996"/>
      <c r="WPH425" s="996"/>
      <c r="WPI425" s="996"/>
      <c r="WPJ425" s="996"/>
      <c r="WPK425" s="996"/>
      <c r="WPL425" s="996"/>
      <c r="WPM425" s="490"/>
      <c r="WPN425" s="996"/>
      <c r="WPO425" s="996"/>
      <c r="WPP425" s="996"/>
      <c r="WPQ425" s="996"/>
      <c r="WPR425" s="996"/>
      <c r="WPS425" s="996"/>
      <c r="WPT425" s="996"/>
      <c r="WPU425" s="490"/>
      <c r="WPV425" s="996"/>
      <c r="WPW425" s="996"/>
      <c r="WPX425" s="996"/>
      <c r="WPY425" s="996"/>
      <c r="WPZ425" s="996"/>
      <c r="WQA425" s="996"/>
      <c r="WQB425" s="996"/>
      <c r="WQC425" s="490"/>
      <c r="WQD425" s="996"/>
      <c r="WQE425" s="996"/>
      <c r="WQF425" s="996"/>
      <c r="WQG425" s="996"/>
      <c r="WQH425" s="996"/>
      <c r="WQI425" s="996"/>
      <c r="WQJ425" s="996"/>
      <c r="WQK425" s="490"/>
      <c r="WQL425" s="996"/>
      <c r="WQM425" s="996"/>
      <c r="WQN425" s="996"/>
      <c r="WQO425" s="996"/>
      <c r="WQP425" s="996"/>
      <c r="WQQ425" s="996"/>
      <c r="WQR425" s="996"/>
      <c r="WQS425" s="490"/>
      <c r="WQT425" s="996"/>
      <c r="WQU425" s="996"/>
      <c r="WQV425" s="996"/>
      <c r="WQW425" s="996"/>
      <c r="WQX425" s="996"/>
      <c r="WQY425" s="996"/>
      <c r="WQZ425" s="996"/>
      <c r="WRA425" s="490"/>
      <c r="WRB425" s="996"/>
      <c r="WRC425" s="996"/>
      <c r="WRD425" s="996"/>
      <c r="WRE425" s="996"/>
      <c r="WRF425" s="996"/>
      <c r="WRG425" s="996"/>
      <c r="WRH425" s="996"/>
      <c r="WRI425" s="490"/>
      <c r="WRJ425" s="996"/>
      <c r="WRK425" s="996"/>
      <c r="WRL425" s="996"/>
      <c r="WRM425" s="996"/>
      <c r="WRN425" s="996"/>
      <c r="WRO425" s="996"/>
      <c r="WRP425" s="996"/>
      <c r="WRQ425" s="490"/>
      <c r="WRR425" s="996"/>
      <c r="WRS425" s="996"/>
      <c r="WRT425" s="996"/>
      <c r="WRU425" s="996"/>
      <c r="WRV425" s="996"/>
      <c r="WRW425" s="996"/>
      <c r="WRX425" s="996"/>
      <c r="WRY425" s="490"/>
      <c r="WRZ425" s="996"/>
      <c r="WSA425" s="996"/>
      <c r="WSB425" s="996"/>
      <c r="WSC425" s="996"/>
      <c r="WSD425" s="996"/>
      <c r="WSE425" s="996"/>
      <c r="WSF425" s="996"/>
      <c r="WSG425" s="490"/>
      <c r="WSH425" s="996"/>
      <c r="WSI425" s="996"/>
      <c r="WSJ425" s="996"/>
      <c r="WSK425" s="996"/>
      <c r="WSL425" s="996"/>
      <c r="WSM425" s="996"/>
      <c r="WSN425" s="996"/>
      <c r="WSO425" s="490"/>
      <c r="WSP425" s="996"/>
      <c r="WSQ425" s="996"/>
      <c r="WSR425" s="996"/>
      <c r="WSS425" s="996"/>
      <c r="WST425" s="996"/>
      <c r="WSU425" s="996"/>
      <c r="WSV425" s="996"/>
      <c r="WSW425" s="490"/>
      <c r="WSX425" s="996"/>
      <c r="WSY425" s="996"/>
      <c r="WSZ425" s="996"/>
      <c r="WTA425" s="996"/>
      <c r="WTB425" s="996"/>
      <c r="WTC425" s="996"/>
      <c r="WTD425" s="996"/>
      <c r="WTE425" s="490"/>
      <c r="WTF425" s="996"/>
      <c r="WTG425" s="996"/>
      <c r="WTH425" s="996"/>
      <c r="WTI425" s="996"/>
      <c r="WTJ425" s="996"/>
      <c r="WTK425" s="996"/>
      <c r="WTL425" s="996"/>
      <c r="WTM425" s="490"/>
      <c r="WTN425" s="996"/>
      <c r="WTO425" s="996"/>
      <c r="WTP425" s="996"/>
      <c r="WTQ425" s="996"/>
      <c r="WTR425" s="996"/>
      <c r="WTS425" s="996"/>
      <c r="WTT425" s="996"/>
      <c r="WTU425" s="490"/>
      <c r="WTV425" s="996"/>
      <c r="WTW425" s="996"/>
      <c r="WTX425" s="996"/>
      <c r="WTY425" s="996"/>
      <c r="WTZ425" s="996"/>
      <c r="WUA425" s="996"/>
      <c r="WUB425" s="996"/>
      <c r="WUC425" s="490"/>
      <c r="WUD425" s="996"/>
      <c r="WUE425" s="996"/>
      <c r="WUF425" s="996"/>
      <c r="WUG425" s="996"/>
      <c r="WUH425" s="996"/>
      <c r="WUI425" s="996"/>
      <c r="WUJ425" s="996"/>
      <c r="WUK425" s="490"/>
      <c r="WUL425" s="996"/>
      <c r="WUM425" s="996"/>
      <c r="WUN425" s="996"/>
      <c r="WUO425" s="996"/>
      <c r="WUP425" s="996"/>
      <c r="WUQ425" s="996"/>
      <c r="WUR425" s="996"/>
      <c r="WUS425" s="490"/>
      <c r="WUT425" s="996"/>
      <c r="WUU425" s="996"/>
      <c r="WUV425" s="996"/>
      <c r="WUW425" s="996"/>
      <c r="WUX425" s="996"/>
      <c r="WUY425" s="996"/>
      <c r="WUZ425" s="996"/>
      <c r="WVA425" s="490"/>
      <c r="WVB425" s="996"/>
      <c r="WVC425" s="996"/>
      <c r="WVD425" s="996"/>
      <c r="WVE425" s="996"/>
      <c r="WVF425" s="996"/>
      <c r="WVG425" s="996"/>
      <c r="WVH425" s="996"/>
      <c r="WVI425" s="490"/>
      <c r="WVJ425" s="996"/>
      <c r="WVK425" s="996"/>
      <c r="WVL425" s="996"/>
      <c r="WVM425" s="996"/>
      <c r="WVN425" s="996"/>
      <c r="WVO425" s="996"/>
      <c r="WVP425" s="996"/>
      <c r="WVQ425" s="490"/>
      <c r="WVR425" s="996"/>
      <c r="WVS425" s="996"/>
      <c r="WVT425" s="996"/>
      <c r="WVU425" s="996"/>
      <c r="WVV425" s="996"/>
      <c r="WVW425" s="996"/>
      <c r="WVX425" s="996"/>
      <c r="WVY425" s="490"/>
      <c r="WVZ425" s="996"/>
      <c r="WWA425" s="996"/>
      <c r="WWB425" s="996"/>
      <c r="WWC425" s="996"/>
      <c r="WWD425" s="996"/>
      <c r="WWE425" s="996"/>
      <c r="WWF425" s="996"/>
      <c r="WWG425" s="490"/>
      <c r="WWH425" s="996"/>
      <c r="WWI425" s="996"/>
      <c r="WWJ425" s="996"/>
      <c r="WWK425" s="996"/>
      <c r="WWL425" s="996"/>
      <c r="WWM425" s="996"/>
      <c r="WWN425" s="996"/>
      <c r="WWO425" s="490"/>
      <c r="WWP425" s="996"/>
      <c r="WWQ425" s="996"/>
      <c r="WWR425" s="996"/>
      <c r="WWS425" s="996"/>
      <c r="WWT425" s="996"/>
      <c r="WWU425" s="996"/>
      <c r="WWV425" s="996"/>
      <c r="WWW425" s="490"/>
      <c r="WWX425" s="996"/>
      <c r="WWY425" s="996"/>
      <c r="WWZ425" s="996"/>
      <c r="WXA425" s="996"/>
      <c r="WXB425" s="996"/>
      <c r="WXC425" s="996"/>
      <c r="WXD425" s="996"/>
      <c r="WXE425" s="490"/>
      <c r="WXF425" s="996"/>
      <c r="WXG425" s="996"/>
      <c r="WXH425" s="996"/>
      <c r="WXI425" s="996"/>
      <c r="WXJ425" s="996"/>
      <c r="WXK425" s="996"/>
      <c r="WXL425" s="996"/>
      <c r="WXM425" s="490"/>
      <c r="WXN425" s="996"/>
      <c r="WXO425" s="996"/>
      <c r="WXP425" s="996"/>
      <c r="WXQ425" s="996"/>
      <c r="WXR425" s="996"/>
      <c r="WXS425" s="996"/>
      <c r="WXT425" s="996"/>
      <c r="WXU425" s="490"/>
      <c r="WXV425" s="996"/>
      <c r="WXW425" s="996"/>
      <c r="WXX425" s="996"/>
      <c r="WXY425" s="996"/>
      <c r="WXZ425" s="996"/>
      <c r="WYA425" s="996"/>
      <c r="WYB425" s="996"/>
      <c r="WYC425" s="490"/>
      <c r="WYD425" s="996"/>
      <c r="WYE425" s="996"/>
      <c r="WYF425" s="996"/>
      <c r="WYG425" s="996"/>
      <c r="WYH425" s="996"/>
      <c r="WYI425" s="996"/>
      <c r="WYJ425" s="996"/>
      <c r="WYK425" s="490"/>
      <c r="WYL425" s="996"/>
      <c r="WYM425" s="996"/>
      <c r="WYN425" s="996"/>
      <c r="WYO425" s="996"/>
      <c r="WYP425" s="996"/>
      <c r="WYQ425" s="996"/>
      <c r="WYR425" s="996"/>
      <c r="WYS425" s="490"/>
      <c r="WYT425" s="996"/>
      <c r="WYU425" s="996"/>
      <c r="WYV425" s="996"/>
      <c r="WYW425" s="996"/>
      <c r="WYX425" s="996"/>
      <c r="WYY425" s="996"/>
      <c r="WYZ425" s="996"/>
      <c r="WZA425" s="490"/>
      <c r="WZB425" s="996"/>
      <c r="WZC425" s="996"/>
      <c r="WZD425" s="996"/>
      <c r="WZE425" s="996"/>
      <c r="WZF425" s="996"/>
      <c r="WZG425" s="996"/>
      <c r="WZH425" s="996"/>
      <c r="WZI425" s="490"/>
      <c r="WZJ425" s="996"/>
      <c r="WZK425" s="996"/>
      <c r="WZL425" s="996"/>
      <c r="WZM425" s="996"/>
      <c r="WZN425" s="996"/>
      <c r="WZO425" s="996"/>
      <c r="WZP425" s="996"/>
      <c r="WZQ425" s="490"/>
      <c r="WZR425" s="996"/>
      <c r="WZS425" s="996"/>
      <c r="WZT425" s="996"/>
      <c r="WZU425" s="996"/>
      <c r="WZV425" s="996"/>
      <c r="WZW425" s="996"/>
      <c r="WZX425" s="996"/>
      <c r="WZY425" s="490"/>
      <c r="WZZ425" s="996"/>
      <c r="XAA425" s="996"/>
      <c r="XAB425" s="996"/>
      <c r="XAC425" s="996"/>
      <c r="XAD425" s="996"/>
      <c r="XAE425" s="996"/>
      <c r="XAF425" s="996"/>
      <c r="XAG425" s="490"/>
      <c r="XAH425" s="996"/>
      <c r="XAI425" s="996"/>
      <c r="XAJ425" s="996"/>
      <c r="XAK425" s="996"/>
      <c r="XAL425" s="996"/>
      <c r="XAM425" s="996"/>
      <c r="XAN425" s="996"/>
      <c r="XAO425" s="490"/>
      <c r="XAP425" s="996"/>
      <c r="XAQ425" s="996"/>
      <c r="XAR425" s="996"/>
      <c r="XAS425" s="996"/>
      <c r="XAT425" s="996"/>
      <c r="XAU425" s="996"/>
      <c r="XAV425" s="996"/>
      <c r="XAW425" s="490"/>
      <c r="XAX425" s="996"/>
      <c r="XAY425" s="996"/>
      <c r="XAZ425" s="996"/>
      <c r="XBA425" s="996"/>
      <c r="XBB425" s="996"/>
      <c r="XBC425" s="996"/>
      <c r="XBD425" s="996"/>
      <c r="XBE425" s="490"/>
      <c r="XBF425" s="996"/>
      <c r="XBG425" s="996"/>
      <c r="XBH425" s="996"/>
      <c r="XBI425" s="996"/>
      <c r="XBJ425" s="996"/>
      <c r="XBK425" s="996"/>
      <c r="XBL425" s="996"/>
      <c r="XBM425" s="490"/>
      <c r="XBN425" s="996"/>
      <c r="XBO425" s="996"/>
      <c r="XBP425" s="996"/>
      <c r="XBQ425" s="996"/>
      <c r="XBR425" s="996"/>
      <c r="XBS425" s="996"/>
      <c r="XBT425" s="996"/>
      <c r="XBU425" s="490"/>
      <c r="XBV425" s="996"/>
      <c r="XBW425" s="996"/>
      <c r="XBX425" s="996"/>
      <c r="XBY425" s="996"/>
      <c r="XBZ425" s="996"/>
      <c r="XCA425" s="996"/>
      <c r="XCB425" s="996"/>
      <c r="XCC425" s="490"/>
      <c r="XCD425" s="996"/>
      <c r="XCE425" s="996"/>
      <c r="XCF425" s="996"/>
      <c r="XCG425" s="996"/>
      <c r="XCH425" s="996"/>
      <c r="XCI425" s="996"/>
      <c r="XCJ425" s="996"/>
      <c r="XCK425" s="490"/>
      <c r="XCL425" s="996"/>
      <c r="XCM425" s="996"/>
      <c r="XCN425" s="996"/>
      <c r="XCO425" s="996"/>
      <c r="XCP425" s="996"/>
      <c r="XCQ425" s="996"/>
      <c r="XCR425" s="996"/>
      <c r="XCS425" s="490"/>
      <c r="XCT425" s="996"/>
      <c r="XCU425" s="996"/>
      <c r="XCV425" s="996"/>
      <c r="XCW425" s="996"/>
      <c r="XCX425" s="996"/>
      <c r="XCY425" s="996"/>
      <c r="XCZ425" s="996"/>
      <c r="XDA425" s="490"/>
      <c r="XDB425" s="996"/>
      <c r="XDC425" s="996"/>
      <c r="XDD425" s="996"/>
      <c r="XDE425" s="996"/>
      <c r="XDF425" s="996"/>
      <c r="XDG425" s="996"/>
      <c r="XDH425" s="996"/>
      <c r="XDI425" s="490"/>
      <c r="XDJ425" s="996"/>
      <c r="XDK425" s="996"/>
      <c r="XDL425" s="996"/>
      <c r="XDM425" s="996"/>
      <c r="XDN425" s="996"/>
      <c r="XDO425" s="996"/>
      <c r="XDP425" s="996"/>
      <c r="XDQ425" s="490"/>
      <c r="XDR425" s="996"/>
      <c r="XDS425" s="996"/>
      <c r="XDT425" s="996"/>
      <c r="XDU425" s="996"/>
      <c r="XDV425" s="996"/>
      <c r="XDW425" s="996"/>
      <c r="XDX425" s="996"/>
      <c r="XDY425" s="490"/>
      <c r="XDZ425" s="996"/>
      <c r="XEA425" s="996"/>
      <c r="XEB425" s="996"/>
      <c r="XEC425" s="996"/>
      <c r="XED425" s="996"/>
      <c r="XEE425" s="996"/>
      <c r="XEF425" s="996"/>
      <c r="XEG425" s="490"/>
      <c r="XEH425" s="996"/>
      <c r="XEI425" s="996"/>
      <c r="XEJ425" s="996"/>
      <c r="XEK425" s="996"/>
      <c r="XEL425" s="996"/>
      <c r="XEM425" s="996"/>
      <c r="XEN425" s="996"/>
      <c r="XEO425" s="490"/>
      <c r="XEP425" s="996"/>
      <c r="XEQ425" s="996"/>
      <c r="XER425" s="996"/>
      <c r="XES425" s="996"/>
      <c r="XET425" s="996"/>
      <c r="XEU425" s="996"/>
      <c r="XEV425" s="996"/>
      <c r="XEW425" s="490"/>
      <c r="XEX425" s="996"/>
      <c r="XEY425" s="996"/>
      <c r="XEZ425" s="996"/>
      <c r="XFA425" s="996"/>
      <c r="XFB425" s="996"/>
      <c r="XFC425" s="996"/>
      <c r="XFD425" s="996"/>
    </row>
    <row r="427" spans="1:16384" ht="16.5">
      <c r="B427" s="321" t="s">
        <v>6</v>
      </c>
      <c r="C427" s="506" t="str">
        <f>'Attach 3(JV)'!B24</f>
        <v>--</v>
      </c>
      <c r="F427" s="320" t="s">
        <v>4</v>
      </c>
      <c r="G427" s="321" t="str">
        <f>'Attach 3(JV)'!E24</f>
        <v/>
      </c>
      <c r="H427" s="321"/>
      <c r="I427" s="321"/>
    </row>
    <row r="428" spans="1:16384" ht="16.5">
      <c r="B428" s="321" t="s">
        <v>7</v>
      </c>
      <c r="C428" s="506" t="str">
        <f>'Attach 3(JV)'!B25</f>
        <v/>
      </c>
      <c r="F428" s="320" t="s">
        <v>5</v>
      </c>
      <c r="G428" s="321" t="str">
        <f>'Attach 3(JV)'!E25</f>
        <v/>
      </c>
      <c r="H428" s="321"/>
      <c r="I428" s="321"/>
    </row>
  </sheetData>
  <sheetProtection algorithmName="SHA-512" hashValue="R2DuqOEbnICiLhHun30QAk6B7wCykGDRFgAH7ZUS0NkZ/EO7cJX9tXPRyVhoHcAAEQpVH5BMefa8En5UIWUZyw==" saltValue="WXAjvjOo8OmRdnWO1t3DVg==" spinCount="100000" sheet="1" formatCells="0" formatColumns="0" formatRows="0" selectLockedCells="1"/>
  <customSheetViews>
    <customSheetView guid="{7D04B26C-8B6E-4ADD-BB4A-D0761F3463C8}"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1"/>
      <headerFooter alignWithMargins="0"/>
    </customSheetView>
    <customSheetView guid="{8BB606F7-FAA6-4F69-8439-9E3CB0E8F104}"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2"/>
      <headerFooter alignWithMargins="0"/>
    </customSheetView>
  </customSheetViews>
  <mergeCells count="254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81:A87"/>
    <mergeCell ref="B81:E84"/>
    <mergeCell ref="G81:H81"/>
    <mergeCell ref="G82:H82"/>
    <mergeCell ref="G83:H83"/>
    <mergeCell ref="G84:H84"/>
    <mergeCell ref="B73:I73"/>
    <mergeCell ref="A74:J74"/>
    <mergeCell ref="A75:J75"/>
    <mergeCell ref="B77:E77"/>
    <mergeCell ref="F77:I77"/>
    <mergeCell ref="B78:E78"/>
    <mergeCell ref="F78:I78"/>
    <mergeCell ref="B66:I66"/>
    <mergeCell ref="B67:I67"/>
    <mergeCell ref="B68:I68"/>
    <mergeCell ref="B69:I69"/>
    <mergeCell ref="B70:I70"/>
    <mergeCell ref="B72:I72"/>
    <mergeCell ref="B90:E90"/>
    <mergeCell ref="F90:G90"/>
    <mergeCell ref="H90:I90"/>
    <mergeCell ref="B91:E91"/>
    <mergeCell ref="G91:H91"/>
    <mergeCell ref="B92:E92"/>
    <mergeCell ref="G92:H92"/>
    <mergeCell ref="G85:H85"/>
    <mergeCell ref="G86:H86"/>
    <mergeCell ref="G87:H87"/>
    <mergeCell ref="B88:E88"/>
    <mergeCell ref="B89:E89"/>
    <mergeCell ref="G89:H89"/>
    <mergeCell ref="B79:E79"/>
    <mergeCell ref="G79:H79"/>
    <mergeCell ref="B80:E80"/>
    <mergeCell ref="G80:H80"/>
    <mergeCell ref="A108:A114"/>
    <mergeCell ref="B108:E111"/>
    <mergeCell ref="G108:H108"/>
    <mergeCell ref="G109:H109"/>
    <mergeCell ref="G110:H110"/>
    <mergeCell ref="G111:H111"/>
    <mergeCell ref="A100:J100"/>
    <mergeCell ref="A101:J101"/>
    <mergeCell ref="B103:E103"/>
    <mergeCell ref="B104:E104"/>
    <mergeCell ref="F104:I104"/>
    <mergeCell ref="B105:E105"/>
    <mergeCell ref="F105:I105"/>
    <mergeCell ref="B93:E93"/>
    <mergeCell ref="G93:H93"/>
    <mergeCell ref="A94:A95"/>
    <mergeCell ref="B94:E94"/>
    <mergeCell ref="B95:E95"/>
    <mergeCell ref="B96:E96"/>
    <mergeCell ref="G96:H96"/>
    <mergeCell ref="B117:E117"/>
    <mergeCell ref="F117:G117"/>
    <mergeCell ref="H117:I117"/>
    <mergeCell ref="B118:E118"/>
    <mergeCell ref="G118:H118"/>
    <mergeCell ref="B119:E119"/>
    <mergeCell ref="G119:H119"/>
    <mergeCell ref="G112:H112"/>
    <mergeCell ref="G113:H113"/>
    <mergeCell ref="G114:H114"/>
    <mergeCell ref="B115:E115"/>
    <mergeCell ref="B116:E116"/>
    <mergeCell ref="G116:H116"/>
    <mergeCell ref="B106:E106"/>
    <mergeCell ref="G106:H106"/>
    <mergeCell ref="B107:E107"/>
    <mergeCell ref="G107:H107"/>
    <mergeCell ref="B128:E128"/>
    <mergeCell ref="G128:H128"/>
    <mergeCell ref="B129:E129"/>
    <mergeCell ref="G129:H129"/>
    <mergeCell ref="A130:A136"/>
    <mergeCell ref="B130:E133"/>
    <mergeCell ref="G130:H130"/>
    <mergeCell ref="G131:H131"/>
    <mergeCell ref="G132:H132"/>
    <mergeCell ref="G133:H133"/>
    <mergeCell ref="B124:I124"/>
    <mergeCell ref="B125:E125"/>
    <mergeCell ref="B126:E126"/>
    <mergeCell ref="F126:I126"/>
    <mergeCell ref="B127:E127"/>
    <mergeCell ref="F127:I127"/>
    <mergeCell ref="B120:E120"/>
    <mergeCell ref="G120:H120"/>
    <mergeCell ref="A121:A122"/>
    <mergeCell ref="B121:E121"/>
    <mergeCell ref="B122:E122"/>
    <mergeCell ref="B123:E123"/>
    <mergeCell ref="G123:H123"/>
    <mergeCell ref="B142:E142"/>
    <mergeCell ref="G142:H142"/>
    <mergeCell ref="A143:A144"/>
    <mergeCell ref="B143:E143"/>
    <mergeCell ref="B144:E144"/>
    <mergeCell ref="B145:E145"/>
    <mergeCell ref="G145:H145"/>
    <mergeCell ref="B139:E139"/>
    <mergeCell ref="F139:G139"/>
    <mergeCell ref="H139:I139"/>
    <mergeCell ref="B140:E140"/>
    <mergeCell ref="G140:H140"/>
    <mergeCell ref="B141:E141"/>
    <mergeCell ref="G141:H141"/>
    <mergeCell ref="G134:H134"/>
    <mergeCell ref="G135:H135"/>
    <mergeCell ref="G136:H136"/>
    <mergeCell ref="B137:E137"/>
    <mergeCell ref="B138:E138"/>
    <mergeCell ref="G138:H138"/>
    <mergeCell ref="A156:A160"/>
    <mergeCell ref="B156:E157"/>
    <mergeCell ref="G156:H156"/>
    <mergeCell ref="G157:H157"/>
    <mergeCell ref="G158:H158"/>
    <mergeCell ref="G159:H159"/>
    <mergeCell ref="G160:H160"/>
    <mergeCell ref="B152:E152"/>
    <mergeCell ref="F152:I152"/>
    <mergeCell ref="B153:I153"/>
    <mergeCell ref="B154:E154"/>
    <mergeCell ref="G154:H154"/>
    <mergeCell ref="B155:E155"/>
    <mergeCell ref="G155:H155"/>
    <mergeCell ref="A148:I148"/>
    <mergeCell ref="A149:I149"/>
    <mergeCell ref="B150:E150"/>
    <mergeCell ref="F150:I150"/>
    <mergeCell ref="B151:E151"/>
    <mergeCell ref="F151:I151"/>
    <mergeCell ref="A169:A171"/>
    <mergeCell ref="B169:E169"/>
    <mergeCell ref="B170:E171"/>
    <mergeCell ref="B173:E173"/>
    <mergeCell ref="B174:E174"/>
    <mergeCell ref="G174:H174"/>
    <mergeCell ref="B166:E166"/>
    <mergeCell ref="F166:G166"/>
    <mergeCell ref="H166:I166"/>
    <mergeCell ref="B167:E167"/>
    <mergeCell ref="G167:H167"/>
    <mergeCell ref="B168:E168"/>
    <mergeCell ref="G168:H168"/>
    <mergeCell ref="B162:E162"/>
    <mergeCell ref="B163:E163"/>
    <mergeCell ref="G163:H163"/>
    <mergeCell ref="B164:E164"/>
    <mergeCell ref="G164:H164"/>
    <mergeCell ref="B165:E165"/>
    <mergeCell ref="G165:H165"/>
    <mergeCell ref="B183:E183"/>
    <mergeCell ref="B184:H184"/>
    <mergeCell ref="B185:E185"/>
    <mergeCell ref="B186:H186"/>
    <mergeCell ref="B187:E187"/>
    <mergeCell ref="B188:E188"/>
    <mergeCell ref="G188:H188"/>
    <mergeCell ref="B178:E178"/>
    <mergeCell ref="G178:H178"/>
    <mergeCell ref="A179:A180"/>
    <mergeCell ref="B179:E179"/>
    <mergeCell ref="B180:E180"/>
    <mergeCell ref="B182:H182"/>
    <mergeCell ref="B175:E175"/>
    <mergeCell ref="G175:H175"/>
    <mergeCell ref="B176:E176"/>
    <mergeCell ref="G176:H176"/>
    <mergeCell ref="B177:E177"/>
    <mergeCell ref="G177:H177"/>
    <mergeCell ref="B198:E201"/>
    <mergeCell ref="G198:H198"/>
    <mergeCell ref="G199:H199"/>
    <mergeCell ref="G200:H200"/>
    <mergeCell ref="G201:H201"/>
    <mergeCell ref="B202:E202"/>
    <mergeCell ref="G202:H202"/>
    <mergeCell ref="B194:E194"/>
    <mergeCell ref="F194:I194"/>
    <mergeCell ref="B195:I195"/>
    <mergeCell ref="B196:E196"/>
    <mergeCell ref="G196:H196"/>
    <mergeCell ref="B197:E197"/>
    <mergeCell ref="G197:H197"/>
    <mergeCell ref="A190:I190"/>
    <mergeCell ref="A191:I191"/>
    <mergeCell ref="B192:E192"/>
    <mergeCell ref="F192:I192"/>
    <mergeCell ref="B193:E193"/>
    <mergeCell ref="F193:I193"/>
    <mergeCell ref="B210:E210"/>
    <mergeCell ref="G210:H210"/>
    <mergeCell ref="A211:A212"/>
    <mergeCell ref="B211:E211"/>
    <mergeCell ref="B212:E212"/>
    <mergeCell ref="B213:I213"/>
    <mergeCell ref="B207:E207"/>
    <mergeCell ref="G207:H207"/>
    <mergeCell ref="B208:E208"/>
    <mergeCell ref="G208:H208"/>
    <mergeCell ref="B209:E209"/>
    <mergeCell ref="G209:H209"/>
    <mergeCell ref="B203:E203"/>
    <mergeCell ref="G203:H203"/>
    <mergeCell ref="B204:E204"/>
    <mergeCell ref="G204:H204"/>
    <mergeCell ref="B205:E205"/>
    <mergeCell ref="B206:E206"/>
    <mergeCell ref="G206:H206"/>
    <mergeCell ref="B223:H223"/>
    <mergeCell ref="B224:I224"/>
    <mergeCell ref="B225:H225"/>
    <mergeCell ref="A226:I226"/>
    <mergeCell ref="B227:H227"/>
    <mergeCell ref="B228:E228"/>
    <mergeCell ref="G228:H228"/>
    <mergeCell ref="B218:E218"/>
    <mergeCell ref="G218:H218"/>
    <mergeCell ref="B219:E219"/>
    <mergeCell ref="G219:H219"/>
    <mergeCell ref="A220:A221"/>
    <mergeCell ref="B220:E220"/>
    <mergeCell ref="B221:E221"/>
    <mergeCell ref="B214:E214"/>
    <mergeCell ref="B215:E215"/>
    <mergeCell ref="G215:H215"/>
    <mergeCell ref="B216:E216"/>
    <mergeCell ref="B217:E217"/>
    <mergeCell ref="G217:H217"/>
    <mergeCell ref="B253:D253"/>
    <mergeCell ref="F253:H253"/>
    <mergeCell ref="F254:H254"/>
    <mergeCell ref="F255:H255"/>
    <mergeCell ref="F256:H256"/>
    <mergeCell ref="F258:H258"/>
    <mergeCell ref="B248:D248"/>
    <mergeCell ref="E248:H248"/>
    <mergeCell ref="B249:H249"/>
    <mergeCell ref="E250:E251"/>
    <mergeCell ref="F250:H251"/>
    <mergeCell ref="B252:C252"/>
    <mergeCell ref="F252:H252"/>
    <mergeCell ref="B237:H237"/>
    <mergeCell ref="B239:H239"/>
    <mergeCell ref="B241:H241"/>
    <mergeCell ref="B242:H242"/>
    <mergeCell ref="B244:H244"/>
    <mergeCell ref="B247:H247"/>
    <mergeCell ref="F272:H272"/>
    <mergeCell ref="B273:C273"/>
    <mergeCell ref="F273:H273"/>
    <mergeCell ref="B275:C275"/>
    <mergeCell ref="E275:F275"/>
    <mergeCell ref="G275:H275"/>
    <mergeCell ref="B266:D266"/>
    <mergeCell ref="F266:H266"/>
    <mergeCell ref="F267:H267"/>
    <mergeCell ref="F268:H268"/>
    <mergeCell ref="F269:H269"/>
    <mergeCell ref="F270:H270"/>
    <mergeCell ref="F259:H259"/>
    <mergeCell ref="B262:H262"/>
    <mergeCell ref="E263:E264"/>
    <mergeCell ref="F263:H264"/>
    <mergeCell ref="B265:C265"/>
    <mergeCell ref="F265:H265"/>
    <mergeCell ref="B285:C285"/>
    <mergeCell ref="E285:F285"/>
    <mergeCell ref="G285:H285"/>
    <mergeCell ref="B286:D286"/>
    <mergeCell ref="B287:C287"/>
    <mergeCell ref="G287:H287"/>
    <mergeCell ref="B279:C279"/>
    <mergeCell ref="E279:H279"/>
    <mergeCell ref="B281:D281"/>
    <mergeCell ref="E281:H281"/>
    <mergeCell ref="B282:H282"/>
    <mergeCell ref="E283:E284"/>
    <mergeCell ref="F283:F284"/>
    <mergeCell ref="G283:H284"/>
    <mergeCell ref="B276:C276"/>
    <mergeCell ref="E276:H276"/>
    <mergeCell ref="B277:C277"/>
    <mergeCell ref="E277:H277"/>
    <mergeCell ref="B278:C278"/>
    <mergeCell ref="E278:F278"/>
    <mergeCell ref="G278:H278"/>
    <mergeCell ref="B302:D302"/>
    <mergeCell ref="B303:C303"/>
    <mergeCell ref="G303:H303"/>
    <mergeCell ref="B304:C304"/>
    <mergeCell ref="G304:H304"/>
    <mergeCell ref="G305:H305"/>
    <mergeCell ref="B293:H293"/>
    <mergeCell ref="B298:H298"/>
    <mergeCell ref="E299:E300"/>
    <mergeCell ref="F299:F300"/>
    <mergeCell ref="G299:H300"/>
    <mergeCell ref="B301:C301"/>
    <mergeCell ref="E301:F301"/>
    <mergeCell ref="G301:H301"/>
    <mergeCell ref="B288:C288"/>
    <mergeCell ref="G288:H288"/>
    <mergeCell ref="G289:H289"/>
    <mergeCell ref="G290:H290"/>
    <mergeCell ref="G291:H291"/>
    <mergeCell ref="G292:H292"/>
    <mergeCell ref="B314:C314"/>
    <mergeCell ref="E314:F314"/>
    <mergeCell ref="G314:H314"/>
    <mergeCell ref="B315:C315"/>
    <mergeCell ref="E315:F315"/>
    <mergeCell ref="G315:H315"/>
    <mergeCell ref="B312:C312"/>
    <mergeCell ref="E312:F312"/>
    <mergeCell ref="G312:H312"/>
    <mergeCell ref="B313:C313"/>
    <mergeCell ref="E313:F313"/>
    <mergeCell ref="G313:H313"/>
    <mergeCell ref="G306:H306"/>
    <mergeCell ref="G307:H307"/>
    <mergeCell ref="G308:H308"/>
    <mergeCell ref="B309:H309"/>
    <mergeCell ref="B311:C311"/>
    <mergeCell ref="E311:F311"/>
    <mergeCell ref="G311:H311"/>
    <mergeCell ref="B324:C324"/>
    <mergeCell ref="G324:H324"/>
    <mergeCell ref="G325:H325"/>
    <mergeCell ref="G326:H326"/>
    <mergeCell ref="G327:H327"/>
    <mergeCell ref="G328:H328"/>
    <mergeCell ref="B321:C321"/>
    <mergeCell ref="E321:F321"/>
    <mergeCell ref="G321:H321"/>
    <mergeCell ref="B322:D322"/>
    <mergeCell ref="B323:C323"/>
    <mergeCell ref="G323:H323"/>
    <mergeCell ref="B317:D317"/>
    <mergeCell ref="E317:H317"/>
    <mergeCell ref="B318:H318"/>
    <mergeCell ref="E319:E320"/>
    <mergeCell ref="F319:F320"/>
    <mergeCell ref="G319:H320"/>
    <mergeCell ref="G339:H339"/>
    <mergeCell ref="G340:H340"/>
    <mergeCell ref="G341:H341"/>
    <mergeCell ref="B342:C342"/>
    <mergeCell ref="G342:H342"/>
    <mergeCell ref="B343:H343"/>
    <mergeCell ref="B335:D335"/>
    <mergeCell ref="B336:C336"/>
    <mergeCell ref="G336:H336"/>
    <mergeCell ref="B337:C337"/>
    <mergeCell ref="G337:H337"/>
    <mergeCell ref="G338:H338"/>
    <mergeCell ref="B329:H329"/>
    <mergeCell ref="B331:H331"/>
    <mergeCell ref="E332:E333"/>
    <mergeCell ref="F332:F333"/>
    <mergeCell ref="G332:H333"/>
    <mergeCell ref="B334:C334"/>
    <mergeCell ref="E334:F334"/>
    <mergeCell ref="G334:H334"/>
    <mergeCell ref="B349:C349"/>
    <mergeCell ref="E349:F349"/>
    <mergeCell ref="G349:H349"/>
    <mergeCell ref="B351:H351"/>
    <mergeCell ref="B353:H353"/>
    <mergeCell ref="B354:H354"/>
    <mergeCell ref="B347:C347"/>
    <mergeCell ref="E347:F347"/>
    <mergeCell ref="G347:H347"/>
    <mergeCell ref="B348:C348"/>
    <mergeCell ref="E348:F348"/>
    <mergeCell ref="G348:H348"/>
    <mergeCell ref="B345:C345"/>
    <mergeCell ref="E345:F345"/>
    <mergeCell ref="G345:H345"/>
    <mergeCell ref="B346:C346"/>
    <mergeCell ref="E346:F346"/>
    <mergeCell ref="G346:H346"/>
    <mergeCell ref="C375:H375"/>
    <mergeCell ref="C376:H376"/>
    <mergeCell ref="C377:H377"/>
    <mergeCell ref="C378:H378"/>
    <mergeCell ref="C379:H379"/>
    <mergeCell ref="C380:H380"/>
    <mergeCell ref="B367:H367"/>
    <mergeCell ref="B369:H369"/>
    <mergeCell ref="B370:H370"/>
    <mergeCell ref="B372:H372"/>
    <mergeCell ref="B373:F373"/>
    <mergeCell ref="C374:H374"/>
    <mergeCell ref="B355:H355"/>
    <mergeCell ref="B357:H357"/>
    <mergeCell ref="B359:H359"/>
    <mergeCell ref="B361:H361"/>
    <mergeCell ref="B363:H363"/>
    <mergeCell ref="B365:H365"/>
    <mergeCell ref="C394:H394"/>
    <mergeCell ref="C395:H395"/>
    <mergeCell ref="B397:F397"/>
    <mergeCell ref="C398:H398"/>
    <mergeCell ref="C399:H399"/>
    <mergeCell ref="C400:H400"/>
    <mergeCell ref="C388:H388"/>
    <mergeCell ref="C389:H389"/>
    <mergeCell ref="C390:H390"/>
    <mergeCell ref="C391:H391"/>
    <mergeCell ref="C392:H392"/>
    <mergeCell ref="C393:H393"/>
    <mergeCell ref="C381:H381"/>
    <mergeCell ref="C382:H382"/>
    <mergeCell ref="C383:H383"/>
    <mergeCell ref="B385:F385"/>
    <mergeCell ref="C386:H386"/>
    <mergeCell ref="C387:H387"/>
    <mergeCell ref="B416:H416"/>
    <mergeCell ref="B417:C417"/>
    <mergeCell ref="E417:F417"/>
    <mergeCell ref="G417:H417"/>
    <mergeCell ref="B418:C418"/>
    <mergeCell ref="B419:C419"/>
    <mergeCell ref="C407:H407"/>
    <mergeCell ref="B409:H409"/>
    <mergeCell ref="B410:H410"/>
    <mergeCell ref="C411:H411"/>
    <mergeCell ref="C412:H412"/>
    <mergeCell ref="B414:H414"/>
    <mergeCell ref="C401:H401"/>
    <mergeCell ref="C402:H402"/>
    <mergeCell ref="C403:H403"/>
    <mergeCell ref="C404:H404"/>
    <mergeCell ref="C405:H405"/>
    <mergeCell ref="C406:H406"/>
    <mergeCell ref="BN425:BT425"/>
    <mergeCell ref="BV425:CB425"/>
    <mergeCell ref="CD425:CJ425"/>
    <mergeCell ref="CL425:CR425"/>
    <mergeCell ref="CT425:CZ425"/>
    <mergeCell ref="DB425:DH425"/>
    <mergeCell ref="R425:X425"/>
    <mergeCell ref="Z425:AF425"/>
    <mergeCell ref="AH425:AN425"/>
    <mergeCell ref="AP425:AV425"/>
    <mergeCell ref="AX425:BD425"/>
    <mergeCell ref="BF425:BL425"/>
    <mergeCell ref="B420:C420"/>
    <mergeCell ref="B421:C421"/>
    <mergeCell ref="B422:C422"/>
    <mergeCell ref="B423:C423"/>
    <mergeCell ref="B425:H425"/>
    <mergeCell ref="J425:P425"/>
    <mergeCell ref="HB425:HH425"/>
    <mergeCell ref="HJ425:HP425"/>
    <mergeCell ref="HR425:HX425"/>
    <mergeCell ref="HZ425:IF425"/>
    <mergeCell ref="IH425:IN425"/>
    <mergeCell ref="IP425:IV425"/>
    <mergeCell ref="FF425:FL425"/>
    <mergeCell ref="FN425:FT425"/>
    <mergeCell ref="FV425:GB425"/>
    <mergeCell ref="GD425:GJ425"/>
    <mergeCell ref="GL425:GR425"/>
    <mergeCell ref="GT425:GZ425"/>
    <mergeCell ref="DJ425:DP425"/>
    <mergeCell ref="DR425:DX425"/>
    <mergeCell ref="DZ425:EF425"/>
    <mergeCell ref="EH425:EN425"/>
    <mergeCell ref="EP425:EV425"/>
    <mergeCell ref="EX425:FD425"/>
    <mergeCell ref="MP425:MV425"/>
    <mergeCell ref="MX425:ND425"/>
    <mergeCell ref="NF425:NL425"/>
    <mergeCell ref="NN425:NT425"/>
    <mergeCell ref="NV425:OB425"/>
    <mergeCell ref="OD425:OJ425"/>
    <mergeCell ref="KT425:KZ425"/>
    <mergeCell ref="LB425:LH425"/>
    <mergeCell ref="LJ425:LP425"/>
    <mergeCell ref="LR425:LX425"/>
    <mergeCell ref="LZ425:MF425"/>
    <mergeCell ref="MH425:MN425"/>
    <mergeCell ref="IX425:JD425"/>
    <mergeCell ref="JF425:JL425"/>
    <mergeCell ref="JN425:JT425"/>
    <mergeCell ref="JV425:KB425"/>
    <mergeCell ref="KD425:KJ425"/>
    <mergeCell ref="KL425:KR425"/>
    <mergeCell ref="SD425:SJ425"/>
    <mergeCell ref="SL425:SR425"/>
    <mergeCell ref="ST425:SZ425"/>
    <mergeCell ref="TB425:TH425"/>
    <mergeCell ref="TJ425:TP425"/>
    <mergeCell ref="TR425:TX425"/>
    <mergeCell ref="QH425:QN425"/>
    <mergeCell ref="QP425:QV425"/>
    <mergeCell ref="QX425:RD425"/>
    <mergeCell ref="RF425:RL425"/>
    <mergeCell ref="RN425:RT425"/>
    <mergeCell ref="RV425:SB425"/>
    <mergeCell ref="OL425:OR425"/>
    <mergeCell ref="OT425:OZ425"/>
    <mergeCell ref="PB425:PH425"/>
    <mergeCell ref="PJ425:PP425"/>
    <mergeCell ref="PR425:PX425"/>
    <mergeCell ref="PZ425:QF425"/>
    <mergeCell ref="XR425:XX425"/>
    <mergeCell ref="XZ425:YF425"/>
    <mergeCell ref="YH425:YN425"/>
    <mergeCell ref="YP425:YV425"/>
    <mergeCell ref="YX425:ZD425"/>
    <mergeCell ref="ZF425:ZL425"/>
    <mergeCell ref="VV425:WB425"/>
    <mergeCell ref="WD425:WJ425"/>
    <mergeCell ref="WL425:WR425"/>
    <mergeCell ref="WT425:WZ425"/>
    <mergeCell ref="XB425:XH425"/>
    <mergeCell ref="XJ425:XP425"/>
    <mergeCell ref="TZ425:UF425"/>
    <mergeCell ref="UH425:UN425"/>
    <mergeCell ref="UP425:UV425"/>
    <mergeCell ref="UX425:VD425"/>
    <mergeCell ref="VF425:VL425"/>
    <mergeCell ref="VN425:VT425"/>
    <mergeCell ref="ADF425:ADL425"/>
    <mergeCell ref="ADN425:ADT425"/>
    <mergeCell ref="ADV425:AEB425"/>
    <mergeCell ref="AED425:AEJ425"/>
    <mergeCell ref="AEL425:AER425"/>
    <mergeCell ref="AET425:AEZ425"/>
    <mergeCell ref="ABJ425:ABP425"/>
    <mergeCell ref="ABR425:ABX425"/>
    <mergeCell ref="ABZ425:ACF425"/>
    <mergeCell ref="ACH425:ACN425"/>
    <mergeCell ref="ACP425:ACV425"/>
    <mergeCell ref="ACX425:ADD425"/>
    <mergeCell ref="ZN425:ZT425"/>
    <mergeCell ref="ZV425:AAB425"/>
    <mergeCell ref="AAD425:AAJ425"/>
    <mergeCell ref="AAL425:AAR425"/>
    <mergeCell ref="AAT425:AAZ425"/>
    <mergeCell ref="ABB425:ABH425"/>
    <mergeCell ref="AIT425:AIZ425"/>
    <mergeCell ref="AJB425:AJH425"/>
    <mergeCell ref="AJJ425:AJP425"/>
    <mergeCell ref="AJR425:AJX425"/>
    <mergeCell ref="AJZ425:AKF425"/>
    <mergeCell ref="AKH425:AKN425"/>
    <mergeCell ref="AGX425:AHD425"/>
    <mergeCell ref="AHF425:AHL425"/>
    <mergeCell ref="AHN425:AHT425"/>
    <mergeCell ref="AHV425:AIB425"/>
    <mergeCell ref="AID425:AIJ425"/>
    <mergeCell ref="AIL425:AIR425"/>
    <mergeCell ref="AFB425:AFH425"/>
    <mergeCell ref="AFJ425:AFP425"/>
    <mergeCell ref="AFR425:AFX425"/>
    <mergeCell ref="AFZ425:AGF425"/>
    <mergeCell ref="AGH425:AGN425"/>
    <mergeCell ref="AGP425:AGV425"/>
    <mergeCell ref="AOH425:AON425"/>
    <mergeCell ref="AOP425:AOV425"/>
    <mergeCell ref="AOX425:APD425"/>
    <mergeCell ref="APF425:APL425"/>
    <mergeCell ref="APN425:APT425"/>
    <mergeCell ref="APV425:AQB425"/>
    <mergeCell ref="AML425:AMR425"/>
    <mergeCell ref="AMT425:AMZ425"/>
    <mergeCell ref="ANB425:ANH425"/>
    <mergeCell ref="ANJ425:ANP425"/>
    <mergeCell ref="ANR425:ANX425"/>
    <mergeCell ref="ANZ425:AOF425"/>
    <mergeCell ref="AKP425:AKV425"/>
    <mergeCell ref="AKX425:ALD425"/>
    <mergeCell ref="ALF425:ALL425"/>
    <mergeCell ref="ALN425:ALT425"/>
    <mergeCell ref="ALV425:AMB425"/>
    <mergeCell ref="AMD425:AMJ425"/>
    <mergeCell ref="ATV425:AUB425"/>
    <mergeCell ref="AUD425:AUJ425"/>
    <mergeCell ref="AUL425:AUR425"/>
    <mergeCell ref="AUT425:AUZ425"/>
    <mergeCell ref="AVB425:AVH425"/>
    <mergeCell ref="AVJ425:AVP425"/>
    <mergeCell ref="ARZ425:ASF425"/>
    <mergeCell ref="ASH425:ASN425"/>
    <mergeCell ref="ASP425:ASV425"/>
    <mergeCell ref="ASX425:ATD425"/>
    <mergeCell ref="ATF425:ATL425"/>
    <mergeCell ref="ATN425:ATT425"/>
    <mergeCell ref="AQD425:AQJ425"/>
    <mergeCell ref="AQL425:AQR425"/>
    <mergeCell ref="AQT425:AQZ425"/>
    <mergeCell ref="ARB425:ARH425"/>
    <mergeCell ref="ARJ425:ARP425"/>
    <mergeCell ref="ARR425:ARX425"/>
    <mergeCell ref="AZJ425:AZP425"/>
    <mergeCell ref="AZR425:AZX425"/>
    <mergeCell ref="AZZ425:BAF425"/>
    <mergeCell ref="BAH425:BAN425"/>
    <mergeCell ref="BAP425:BAV425"/>
    <mergeCell ref="BAX425:BBD425"/>
    <mergeCell ref="AXN425:AXT425"/>
    <mergeCell ref="AXV425:AYB425"/>
    <mergeCell ref="AYD425:AYJ425"/>
    <mergeCell ref="AYL425:AYR425"/>
    <mergeCell ref="AYT425:AYZ425"/>
    <mergeCell ref="AZB425:AZH425"/>
    <mergeCell ref="AVR425:AVX425"/>
    <mergeCell ref="AVZ425:AWF425"/>
    <mergeCell ref="AWH425:AWN425"/>
    <mergeCell ref="AWP425:AWV425"/>
    <mergeCell ref="AWX425:AXD425"/>
    <mergeCell ref="AXF425:AXL425"/>
    <mergeCell ref="BEX425:BFD425"/>
    <mergeCell ref="BFF425:BFL425"/>
    <mergeCell ref="BFN425:BFT425"/>
    <mergeCell ref="BFV425:BGB425"/>
    <mergeCell ref="BGD425:BGJ425"/>
    <mergeCell ref="BGL425:BGR425"/>
    <mergeCell ref="BDB425:BDH425"/>
    <mergeCell ref="BDJ425:BDP425"/>
    <mergeCell ref="BDR425:BDX425"/>
    <mergeCell ref="BDZ425:BEF425"/>
    <mergeCell ref="BEH425:BEN425"/>
    <mergeCell ref="BEP425:BEV425"/>
    <mergeCell ref="BBF425:BBL425"/>
    <mergeCell ref="BBN425:BBT425"/>
    <mergeCell ref="BBV425:BCB425"/>
    <mergeCell ref="BCD425:BCJ425"/>
    <mergeCell ref="BCL425:BCR425"/>
    <mergeCell ref="BCT425:BCZ425"/>
    <mergeCell ref="BKL425:BKR425"/>
    <mergeCell ref="BKT425:BKZ425"/>
    <mergeCell ref="BLB425:BLH425"/>
    <mergeCell ref="BLJ425:BLP425"/>
    <mergeCell ref="BLR425:BLX425"/>
    <mergeCell ref="BLZ425:BMF425"/>
    <mergeCell ref="BIP425:BIV425"/>
    <mergeCell ref="BIX425:BJD425"/>
    <mergeCell ref="BJF425:BJL425"/>
    <mergeCell ref="BJN425:BJT425"/>
    <mergeCell ref="BJV425:BKB425"/>
    <mergeCell ref="BKD425:BKJ425"/>
    <mergeCell ref="BGT425:BGZ425"/>
    <mergeCell ref="BHB425:BHH425"/>
    <mergeCell ref="BHJ425:BHP425"/>
    <mergeCell ref="BHR425:BHX425"/>
    <mergeCell ref="BHZ425:BIF425"/>
    <mergeCell ref="BIH425:BIN425"/>
    <mergeCell ref="BPZ425:BQF425"/>
    <mergeCell ref="BQH425:BQN425"/>
    <mergeCell ref="BQP425:BQV425"/>
    <mergeCell ref="BQX425:BRD425"/>
    <mergeCell ref="BRF425:BRL425"/>
    <mergeCell ref="BRN425:BRT425"/>
    <mergeCell ref="BOD425:BOJ425"/>
    <mergeCell ref="BOL425:BOR425"/>
    <mergeCell ref="BOT425:BOZ425"/>
    <mergeCell ref="BPB425:BPH425"/>
    <mergeCell ref="BPJ425:BPP425"/>
    <mergeCell ref="BPR425:BPX425"/>
    <mergeCell ref="BMH425:BMN425"/>
    <mergeCell ref="BMP425:BMV425"/>
    <mergeCell ref="BMX425:BND425"/>
    <mergeCell ref="BNF425:BNL425"/>
    <mergeCell ref="BNN425:BNT425"/>
    <mergeCell ref="BNV425:BOB425"/>
    <mergeCell ref="BVN425:BVT425"/>
    <mergeCell ref="BVV425:BWB425"/>
    <mergeCell ref="BWD425:BWJ425"/>
    <mergeCell ref="BWL425:BWR425"/>
    <mergeCell ref="BWT425:BWZ425"/>
    <mergeCell ref="BXB425:BXH425"/>
    <mergeCell ref="BTR425:BTX425"/>
    <mergeCell ref="BTZ425:BUF425"/>
    <mergeCell ref="BUH425:BUN425"/>
    <mergeCell ref="BUP425:BUV425"/>
    <mergeCell ref="BUX425:BVD425"/>
    <mergeCell ref="BVF425:BVL425"/>
    <mergeCell ref="BRV425:BSB425"/>
    <mergeCell ref="BSD425:BSJ425"/>
    <mergeCell ref="BSL425:BSR425"/>
    <mergeCell ref="BST425:BSZ425"/>
    <mergeCell ref="BTB425:BTH425"/>
    <mergeCell ref="BTJ425:BTP425"/>
    <mergeCell ref="CBB425:CBH425"/>
    <mergeCell ref="CBJ425:CBP425"/>
    <mergeCell ref="CBR425:CBX425"/>
    <mergeCell ref="CBZ425:CCF425"/>
    <mergeCell ref="CCH425:CCN425"/>
    <mergeCell ref="CCP425:CCV425"/>
    <mergeCell ref="BZF425:BZL425"/>
    <mergeCell ref="BZN425:BZT425"/>
    <mergeCell ref="BZV425:CAB425"/>
    <mergeCell ref="CAD425:CAJ425"/>
    <mergeCell ref="CAL425:CAR425"/>
    <mergeCell ref="CAT425:CAZ425"/>
    <mergeCell ref="BXJ425:BXP425"/>
    <mergeCell ref="BXR425:BXX425"/>
    <mergeCell ref="BXZ425:BYF425"/>
    <mergeCell ref="BYH425:BYN425"/>
    <mergeCell ref="BYP425:BYV425"/>
    <mergeCell ref="BYX425:BZD425"/>
    <mergeCell ref="CGP425:CGV425"/>
    <mergeCell ref="CGX425:CHD425"/>
    <mergeCell ref="CHF425:CHL425"/>
    <mergeCell ref="CHN425:CHT425"/>
    <mergeCell ref="CHV425:CIB425"/>
    <mergeCell ref="CID425:CIJ425"/>
    <mergeCell ref="CET425:CEZ425"/>
    <mergeCell ref="CFB425:CFH425"/>
    <mergeCell ref="CFJ425:CFP425"/>
    <mergeCell ref="CFR425:CFX425"/>
    <mergeCell ref="CFZ425:CGF425"/>
    <mergeCell ref="CGH425:CGN425"/>
    <mergeCell ref="CCX425:CDD425"/>
    <mergeCell ref="CDF425:CDL425"/>
    <mergeCell ref="CDN425:CDT425"/>
    <mergeCell ref="CDV425:CEB425"/>
    <mergeCell ref="CED425:CEJ425"/>
    <mergeCell ref="CEL425:CER425"/>
    <mergeCell ref="CMD425:CMJ425"/>
    <mergeCell ref="CML425:CMR425"/>
    <mergeCell ref="CMT425:CMZ425"/>
    <mergeCell ref="CNB425:CNH425"/>
    <mergeCell ref="CNJ425:CNP425"/>
    <mergeCell ref="CNR425:CNX425"/>
    <mergeCell ref="CKH425:CKN425"/>
    <mergeCell ref="CKP425:CKV425"/>
    <mergeCell ref="CKX425:CLD425"/>
    <mergeCell ref="CLF425:CLL425"/>
    <mergeCell ref="CLN425:CLT425"/>
    <mergeCell ref="CLV425:CMB425"/>
    <mergeCell ref="CIL425:CIR425"/>
    <mergeCell ref="CIT425:CIZ425"/>
    <mergeCell ref="CJB425:CJH425"/>
    <mergeCell ref="CJJ425:CJP425"/>
    <mergeCell ref="CJR425:CJX425"/>
    <mergeCell ref="CJZ425:CKF425"/>
    <mergeCell ref="CRR425:CRX425"/>
    <mergeCell ref="CRZ425:CSF425"/>
    <mergeCell ref="CSH425:CSN425"/>
    <mergeCell ref="CSP425:CSV425"/>
    <mergeCell ref="CSX425:CTD425"/>
    <mergeCell ref="CTF425:CTL425"/>
    <mergeCell ref="CPV425:CQB425"/>
    <mergeCell ref="CQD425:CQJ425"/>
    <mergeCell ref="CQL425:CQR425"/>
    <mergeCell ref="CQT425:CQZ425"/>
    <mergeCell ref="CRB425:CRH425"/>
    <mergeCell ref="CRJ425:CRP425"/>
    <mergeCell ref="CNZ425:COF425"/>
    <mergeCell ref="COH425:CON425"/>
    <mergeCell ref="COP425:COV425"/>
    <mergeCell ref="COX425:CPD425"/>
    <mergeCell ref="CPF425:CPL425"/>
    <mergeCell ref="CPN425:CPT425"/>
    <mergeCell ref="CXF425:CXL425"/>
    <mergeCell ref="CXN425:CXT425"/>
    <mergeCell ref="CXV425:CYB425"/>
    <mergeCell ref="CYD425:CYJ425"/>
    <mergeCell ref="CYL425:CYR425"/>
    <mergeCell ref="CYT425:CYZ425"/>
    <mergeCell ref="CVJ425:CVP425"/>
    <mergeCell ref="CVR425:CVX425"/>
    <mergeCell ref="CVZ425:CWF425"/>
    <mergeCell ref="CWH425:CWN425"/>
    <mergeCell ref="CWP425:CWV425"/>
    <mergeCell ref="CWX425:CXD425"/>
    <mergeCell ref="CTN425:CTT425"/>
    <mergeCell ref="CTV425:CUB425"/>
    <mergeCell ref="CUD425:CUJ425"/>
    <mergeCell ref="CUL425:CUR425"/>
    <mergeCell ref="CUT425:CUZ425"/>
    <mergeCell ref="CVB425:CVH425"/>
    <mergeCell ref="DCT425:DCZ425"/>
    <mergeCell ref="DDB425:DDH425"/>
    <mergeCell ref="DDJ425:DDP425"/>
    <mergeCell ref="DDR425:DDX425"/>
    <mergeCell ref="DDZ425:DEF425"/>
    <mergeCell ref="DEH425:DEN425"/>
    <mergeCell ref="DAX425:DBD425"/>
    <mergeCell ref="DBF425:DBL425"/>
    <mergeCell ref="DBN425:DBT425"/>
    <mergeCell ref="DBV425:DCB425"/>
    <mergeCell ref="DCD425:DCJ425"/>
    <mergeCell ref="DCL425:DCR425"/>
    <mergeCell ref="CZB425:CZH425"/>
    <mergeCell ref="CZJ425:CZP425"/>
    <mergeCell ref="CZR425:CZX425"/>
    <mergeCell ref="CZZ425:DAF425"/>
    <mergeCell ref="DAH425:DAN425"/>
    <mergeCell ref="DAP425:DAV425"/>
    <mergeCell ref="DIH425:DIN425"/>
    <mergeCell ref="DIP425:DIV425"/>
    <mergeCell ref="DIX425:DJD425"/>
    <mergeCell ref="DJF425:DJL425"/>
    <mergeCell ref="DJN425:DJT425"/>
    <mergeCell ref="DJV425:DKB425"/>
    <mergeCell ref="DGL425:DGR425"/>
    <mergeCell ref="DGT425:DGZ425"/>
    <mergeCell ref="DHB425:DHH425"/>
    <mergeCell ref="DHJ425:DHP425"/>
    <mergeCell ref="DHR425:DHX425"/>
    <mergeCell ref="DHZ425:DIF425"/>
    <mergeCell ref="DEP425:DEV425"/>
    <mergeCell ref="DEX425:DFD425"/>
    <mergeCell ref="DFF425:DFL425"/>
    <mergeCell ref="DFN425:DFT425"/>
    <mergeCell ref="DFV425:DGB425"/>
    <mergeCell ref="DGD425:DGJ425"/>
    <mergeCell ref="DNV425:DOB425"/>
    <mergeCell ref="DOD425:DOJ425"/>
    <mergeCell ref="DOL425:DOR425"/>
    <mergeCell ref="DOT425:DOZ425"/>
    <mergeCell ref="DPB425:DPH425"/>
    <mergeCell ref="DPJ425:DPP425"/>
    <mergeCell ref="DLZ425:DMF425"/>
    <mergeCell ref="DMH425:DMN425"/>
    <mergeCell ref="DMP425:DMV425"/>
    <mergeCell ref="DMX425:DND425"/>
    <mergeCell ref="DNF425:DNL425"/>
    <mergeCell ref="DNN425:DNT425"/>
    <mergeCell ref="DKD425:DKJ425"/>
    <mergeCell ref="DKL425:DKR425"/>
    <mergeCell ref="DKT425:DKZ425"/>
    <mergeCell ref="DLB425:DLH425"/>
    <mergeCell ref="DLJ425:DLP425"/>
    <mergeCell ref="DLR425:DLX425"/>
    <mergeCell ref="DTJ425:DTP425"/>
    <mergeCell ref="DTR425:DTX425"/>
    <mergeCell ref="DTZ425:DUF425"/>
    <mergeCell ref="DUH425:DUN425"/>
    <mergeCell ref="DUP425:DUV425"/>
    <mergeCell ref="DUX425:DVD425"/>
    <mergeCell ref="DRN425:DRT425"/>
    <mergeCell ref="DRV425:DSB425"/>
    <mergeCell ref="DSD425:DSJ425"/>
    <mergeCell ref="DSL425:DSR425"/>
    <mergeCell ref="DST425:DSZ425"/>
    <mergeCell ref="DTB425:DTH425"/>
    <mergeCell ref="DPR425:DPX425"/>
    <mergeCell ref="DPZ425:DQF425"/>
    <mergeCell ref="DQH425:DQN425"/>
    <mergeCell ref="DQP425:DQV425"/>
    <mergeCell ref="DQX425:DRD425"/>
    <mergeCell ref="DRF425:DRL425"/>
    <mergeCell ref="DYX425:DZD425"/>
    <mergeCell ref="DZF425:DZL425"/>
    <mergeCell ref="DZN425:DZT425"/>
    <mergeCell ref="DZV425:EAB425"/>
    <mergeCell ref="EAD425:EAJ425"/>
    <mergeCell ref="EAL425:EAR425"/>
    <mergeCell ref="DXB425:DXH425"/>
    <mergeCell ref="DXJ425:DXP425"/>
    <mergeCell ref="DXR425:DXX425"/>
    <mergeCell ref="DXZ425:DYF425"/>
    <mergeCell ref="DYH425:DYN425"/>
    <mergeCell ref="DYP425:DYV425"/>
    <mergeCell ref="DVF425:DVL425"/>
    <mergeCell ref="DVN425:DVT425"/>
    <mergeCell ref="DVV425:DWB425"/>
    <mergeCell ref="DWD425:DWJ425"/>
    <mergeCell ref="DWL425:DWR425"/>
    <mergeCell ref="DWT425:DWZ425"/>
    <mergeCell ref="EEL425:EER425"/>
    <mergeCell ref="EET425:EEZ425"/>
    <mergeCell ref="EFB425:EFH425"/>
    <mergeCell ref="EFJ425:EFP425"/>
    <mergeCell ref="EFR425:EFX425"/>
    <mergeCell ref="EFZ425:EGF425"/>
    <mergeCell ref="ECP425:ECV425"/>
    <mergeCell ref="ECX425:EDD425"/>
    <mergeCell ref="EDF425:EDL425"/>
    <mergeCell ref="EDN425:EDT425"/>
    <mergeCell ref="EDV425:EEB425"/>
    <mergeCell ref="EED425:EEJ425"/>
    <mergeCell ref="EAT425:EAZ425"/>
    <mergeCell ref="EBB425:EBH425"/>
    <mergeCell ref="EBJ425:EBP425"/>
    <mergeCell ref="EBR425:EBX425"/>
    <mergeCell ref="EBZ425:ECF425"/>
    <mergeCell ref="ECH425:ECN425"/>
    <mergeCell ref="EJZ425:EKF425"/>
    <mergeCell ref="EKH425:EKN425"/>
    <mergeCell ref="EKP425:EKV425"/>
    <mergeCell ref="EKX425:ELD425"/>
    <mergeCell ref="ELF425:ELL425"/>
    <mergeCell ref="ELN425:ELT425"/>
    <mergeCell ref="EID425:EIJ425"/>
    <mergeCell ref="EIL425:EIR425"/>
    <mergeCell ref="EIT425:EIZ425"/>
    <mergeCell ref="EJB425:EJH425"/>
    <mergeCell ref="EJJ425:EJP425"/>
    <mergeCell ref="EJR425:EJX425"/>
    <mergeCell ref="EGH425:EGN425"/>
    <mergeCell ref="EGP425:EGV425"/>
    <mergeCell ref="EGX425:EHD425"/>
    <mergeCell ref="EHF425:EHL425"/>
    <mergeCell ref="EHN425:EHT425"/>
    <mergeCell ref="EHV425:EIB425"/>
    <mergeCell ref="EPN425:EPT425"/>
    <mergeCell ref="EPV425:EQB425"/>
    <mergeCell ref="EQD425:EQJ425"/>
    <mergeCell ref="EQL425:EQR425"/>
    <mergeCell ref="EQT425:EQZ425"/>
    <mergeCell ref="ERB425:ERH425"/>
    <mergeCell ref="ENR425:ENX425"/>
    <mergeCell ref="ENZ425:EOF425"/>
    <mergeCell ref="EOH425:EON425"/>
    <mergeCell ref="EOP425:EOV425"/>
    <mergeCell ref="EOX425:EPD425"/>
    <mergeCell ref="EPF425:EPL425"/>
    <mergeCell ref="ELV425:EMB425"/>
    <mergeCell ref="EMD425:EMJ425"/>
    <mergeCell ref="EML425:EMR425"/>
    <mergeCell ref="EMT425:EMZ425"/>
    <mergeCell ref="ENB425:ENH425"/>
    <mergeCell ref="ENJ425:ENP425"/>
    <mergeCell ref="EVB425:EVH425"/>
    <mergeCell ref="EVJ425:EVP425"/>
    <mergeCell ref="EVR425:EVX425"/>
    <mergeCell ref="EVZ425:EWF425"/>
    <mergeCell ref="EWH425:EWN425"/>
    <mergeCell ref="EWP425:EWV425"/>
    <mergeCell ref="ETF425:ETL425"/>
    <mergeCell ref="ETN425:ETT425"/>
    <mergeCell ref="ETV425:EUB425"/>
    <mergeCell ref="EUD425:EUJ425"/>
    <mergeCell ref="EUL425:EUR425"/>
    <mergeCell ref="EUT425:EUZ425"/>
    <mergeCell ref="ERJ425:ERP425"/>
    <mergeCell ref="ERR425:ERX425"/>
    <mergeCell ref="ERZ425:ESF425"/>
    <mergeCell ref="ESH425:ESN425"/>
    <mergeCell ref="ESP425:ESV425"/>
    <mergeCell ref="ESX425:ETD425"/>
    <mergeCell ref="FAP425:FAV425"/>
    <mergeCell ref="FAX425:FBD425"/>
    <mergeCell ref="FBF425:FBL425"/>
    <mergeCell ref="FBN425:FBT425"/>
    <mergeCell ref="FBV425:FCB425"/>
    <mergeCell ref="FCD425:FCJ425"/>
    <mergeCell ref="EYT425:EYZ425"/>
    <mergeCell ref="EZB425:EZH425"/>
    <mergeCell ref="EZJ425:EZP425"/>
    <mergeCell ref="EZR425:EZX425"/>
    <mergeCell ref="EZZ425:FAF425"/>
    <mergeCell ref="FAH425:FAN425"/>
    <mergeCell ref="EWX425:EXD425"/>
    <mergeCell ref="EXF425:EXL425"/>
    <mergeCell ref="EXN425:EXT425"/>
    <mergeCell ref="EXV425:EYB425"/>
    <mergeCell ref="EYD425:EYJ425"/>
    <mergeCell ref="EYL425:EYR425"/>
    <mergeCell ref="FGD425:FGJ425"/>
    <mergeCell ref="FGL425:FGR425"/>
    <mergeCell ref="FGT425:FGZ425"/>
    <mergeCell ref="FHB425:FHH425"/>
    <mergeCell ref="FHJ425:FHP425"/>
    <mergeCell ref="FHR425:FHX425"/>
    <mergeCell ref="FEH425:FEN425"/>
    <mergeCell ref="FEP425:FEV425"/>
    <mergeCell ref="FEX425:FFD425"/>
    <mergeCell ref="FFF425:FFL425"/>
    <mergeCell ref="FFN425:FFT425"/>
    <mergeCell ref="FFV425:FGB425"/>
    <mergeCell ref="FCL425:FCR425"/>
    <mergeCell ref="FCT425:FCZ425"/>
    <mergeCell ref="FDB425:FDH425"/>
    <mergeCell ref="FDJ425:FDP425"/>
    <mergeCell ref="FDR425:FDX425"/>
    <mergeCell ref="FDZ425:FEF425"/>
    <mergeCell ref="FLR425:FLX425"/>
    <mergeCell ref="FLZ425:FMF425"/>
    <mergeCell ref="FMH425:FMN425"/>
    <mergeCell ref="FMP425:FMV425"/>
    <mergeCell ref="FMX425:FND425"/>
    <mergeCell ref="FNF425:FNL425"/>
    <mergeCell ref="FJV425:FKB425"/>
    <mergeCell ref="FKD425:FKJ425"/>
    <mergeCell ref="FKL425:FKR425"/>
    <mergeCell ref="FKT425:FKZ425"/>
    <mergeCell ref="FLB425:FLH425"/>
    <mergeCell ref="FLJ425:FLP425"/>
    <mergeCell ref="FHZ425:FIF425"/>
    <mergeCell ref="FIH425:FIN425"/>
    <mergeCell ref="FIP425:FIV425"/>
    <mergeCell ref="FIX425:FJD425"/>
    <mergeCell ref="FJF425:FJL425"/>
    <mergeCell ref="FJN425:FJT425"/>
    <mergeCell ref="FRF425:FRL425"/>
    <mergeCell ref="FRN425:FRT425"/>
    <mergeCell ref="FRV425:FSB425"/>
    <mergeCell ref="FSD425:FSJ425"/>
    <mergeCell ref="FSL425:FSR425"/>
    <mergeCell ref="FST425:FSZ425"/>
    <mergeCell ref="FPJ425:FPP425"/>
    <mergeCell ref="FPR425:FPX425"/>
    <mergeCell ref="FPZ425:FQF425"/>
    <mergeCell ref="FQH425:FQN425"/>
    <mergeCell ref="FQP425:FQV425"/>
    <mergeCell ref="FQX425:FRD425"/>
    <mergeCell ref="FNN425:FNT425"/>
    <mergeCell ref="FNV425:FOB425"/>
    <mergeCell ref="FOD425:FOJ425"/>
    <mergeCell ref="FOL425:FOR425"/>
    <mergeCell ref="FOT425:FOZ425"/>
    <mergeCell ref="FPB425:FPH425"/>
    <mergeCell ref="FWT425:FWZ425"/>
    <mergeCell ref="FXB425:FXH425"/>
    <mergeCell ref="FXJ425:FXP425"/>
    <mergeCell ref="FXR425:FXX425"/>
    <mergeCell ref="FXZ425:FYF425"/>
    <mergeCell ref="FYH425:FYN425"/>
    <mergeCell ref="FUX425:FVD425"/>
    <mergeCell ref="FVF425:FVL425"/>
    <mergeCell ref="FVN425:FVT425"/>
    <mergeCell ref="FVV425:FWB425"/>
    <mergeCell ref="FWD425:FWJ425"/>
    <mergeCell ref="FWL425:FWR425"/>
    <mergeCell ref="FTB425:FTH425"/>
    <mergeCell ref="FTJ425:FTP425"/>
    <mergeCell ref="FTR425:FTX425"/>
    <mergeCell ref="FTZ425:FUF425"/>
    <mergeCell ref="FUH425:FUN425"/>
    <mergeCell ref="FUP425:FUV425"/>
    <mergeCell ref="GCH425:GCN425"/>
    <mergeCell ref="GCP425:GCV425"/>
    <mergeCell ref="GCX425:GDD425"/>
    <mergeCell ref="GDF425:GDL425"/>
    <mergeCell ref="GDN425:GDT425"/>
    <mergeCell ref="GDV425:GEB425"/>
    <mergeCell ref="GAL425:GAR425"/>
    <mergeCell ref="GAT425:GAZ425"/>
    <mergeCell ref="GBB425:GBH425"/>
    <mergeCell ref="GBJ425:GBP425"/>
    <mergeCell ref="GBR425:GBX425"/>
    <mergeCell ref="GBZ425:GCF425"/>
    <mergeCell ref="FYP425:FYV425"/>
    <mergeCell ref="FYX425:FZD425"/>
    <mergeCell ref="FZF425:FZL425"/>
    <mergeCell ref="FZN425:FZT425"/>
    <mergeCell ref="FZV425:GAB425"/>
    <mergeCell ref="GAD425:GAJ425"/>
    <mergeCell ref="GHV425:GIB425"/>
    <mergeCell ref="GID425:GIJ425"/>
    <mergeCell ref="GIL425:GIR425"/>
    <mergeCell ref="GIT425:GIZ425"/>
    <mergeCell ref="GJB425:GJH425"/>
    <mergeCell ref="GJJ425:GJP425"/>
    <mergeCell ref="GFZ425:GGF425"/>
    <mergeCell ref="GGH425:GGN425"/>
    <mergeCell ref="GGP425:GGV425"/>
    <mergeCell ref="GGX425:GHD425"/>
    <mergeCell ref="GHF425:GHL425"/>
    <mergeCell ref="GHN425:GHT425"/>
    <mergeCell ref="GED425:GEJ425"/>
    <mergeCell ref="GEL425:GER425"/>
    <mergeCell ref="GET425:GEZ425"/>
    <mergeCell ref="GFB425:GFH425"/>
    <mergeCell ref="GFJ425:GFP425"/>
    <mergeCell ref="GFR425:GFX425"/>
    <mergeCell ref="GNJ425:GNP425"/>
    <mergeCell ref="GNR425:GNX425"/>
    <mergeCell ref="GNZ425:GOF425"/>
    <mergeCell ref="GOH425:GON425"/>
    <mergeCell ref="GOP425:GOV425"/>
    <mergeCell ref="GOX425:GPD425"/>
    <mergeCell ref="GLN425:GLT425"/>
    <mergeCell ref="GLV425:GMB425"/>
    <mergeCell ref="GMD425:GMJ425"/>
    <mergeCell ref="GML425:GMR425"/>
    <mergeCell ref="GMT425:GMZ425"/>
    <mergeCell ref="GNB425:GNH425"/>
    <mergeCell ref="GJR425:GJX425"/>
    <mergeCell ref="GJZ425:GKF425"/>
    <mergeCell ref="GKH425:GKN425"/>
    <mergeCell ref="GKP425:GKV425"/>
    <mergeCell ref="GKX425:GLD425"/>
    <mergeCell ref="GLF425:GLL425"/>
    <mergeCell ref="GSX425:GTD425"/>
    <mergeCell ref="GTF425:GTL425"/>
    <mergeCell ref="GTN425:GTT425"/>
    <mergeCell ref="GTV425:GUB425"/>
    <mergeCell ref="GUD425:GUJ425"/>
    <mergeCell ref="GUL425:GUR425"/>
    <mergeCell ref="GRB425:GRH425"/>
    <mergeCell ref="GRJ425:GRP425"/>
    <mergeCell ref="GRR425:GRX425"/>
    <mergeCell ref="GRZ425:GSF425"/>
    <mergeCell ref="GSH425:GSN425"/>
    <mergeCell ref="GSP425:GSV425"/>
    <mergeCell ref="GPF425:GPL425"/>
    <mergeCell ref="GPN425:GPT425"/>
    <mergeCell ref="GPV425:GQB425"/>
    <mergeCell ref="GQD425:GQJ425"/>
    <mergeCell ref="GQL425:GQR425"/>
    <mergeCell ref="GQT425:GQZ425"/>
    <mergeCell ref="GYL425:GYR425"/>
    <mergeCell ref="GYT425:GYZ425"/>
    <mergeCell ref="GZB425:GZH425"/>
    <mergeCell ref="GZJ425:GZP425"/>
    <mergeCell ref="GZR425:GZX425"/>
    <mergeCell ref="GZZ425:HAF425"/>
    <mergeCell ref="GWP425:GWV425"/>
    <mergeCell ref="GWX425:GXD425"/>
    <mergeCell ref="GXF425:GXL425"/>
    <mergeCell ref="GXN425:GXT425"/>
    <mergeCell ref="GXV425:GYB425"/>
    <mergeCell ref="GYD425:GYJ425"/>
    <mergeCell ref="GUT425:GUZ425"/>
    <mergeCell ref="GVB425:GVH425"/>
    <mergeCell ref="GVJ425:GVP425"/>
    <mergeCell ref="GVR425:GVX425"/>
    <mergeCell ref="GVZ425:GWF425"/>
    <mergeCell ref="GWH425:GWN425"/>
    <mergeCell ref="HDZ425:HEF425"/>
    <mergeCell ref="HEH425:HEN425"/>
    <mergeCell ref="HEP425:HEV425"/>
    <mergeCell ref="HEX425:HFD425"/>
    <mergeCell ref="HFF425:HFL425"/>
    <mergeCell ref="HFN425:HFT425"/>
    <mergeCell ref="HCD425:HCJ425"/>
    <mergeCell ref="HCL425:HCR425"/>
    <mergeCell ref="HCT425:HCZ425"/>
    <mergeCell ref="HDB425:HDH425"/>
    <mergeCell ref="HDJ425:HDP425"/>
    <mergeCell ref="HDR425:HDX425"/>
    <mergeCell ref="HAH425:HAN425"/>
    <mergeCell ref="HAP425:HAV425"/>
    <mergeCell ref="HAX425:HBD425"/>
    <mergeCell ref="HBF425:HBL425"/>
    <mergeCell ref="HBN425:HBT425"/>
    <mergeCell ref="HBV425:HCB425"/>
    <mergeCell ref="HJN425:HJT425"/>
    <mergeCell ref="HJV425:HKB425"/>
    <mergeCell ref="HKD425:HKJ425"/>
    <mergeCell ref="HKL425:HKR425"/>
    <mergeCell ref="HKT425:HKZ425"/>
    <mergeCell ref="HLB425:HLH425"/>
    <mergeCell ref="HHR425:HHX425"/>
    <mergeCell ref="HHZ425:HIF425"/>
    <mergeCell ref="HIH425:HIN425"/>
    <mergeCell ref="HIP425:HIV425"/>
    <mergeCell ref="HIX425:HJD425"/>
    <mergeCell ref="HJF425:HJL425"/>
    <mergeCell ref="HFV425:HGB425"/>
    <mergeCell ref="HGD425:HGJ425"/>
    <mergeCell ref="HGL425:HGR425"/>
    <mergeCell ref="HGT425:HGZ425"/>
    <mergeCell ref="HHB425:HHH425"/>
    <mergeCell ref="HHJ425:HHP425"/>
    <mergeCell ref="HPB425:HPH425"/>
    <mergeCell ref="HPJ425:HPP425"/>
    <mergeCell ref="HPR425:HPX425"/>
    <mergeCell ref="HPZ425:HQF425"/>
    <mergeCell ref="HQH425:HQN425"/>
    <mergeCell ref="HQP425:HQV425"/>
    <mergeCell ref="HNF425:HNL425"/>
    <mergeCell ref="HNN425:HNT425"/>
    <mergeCell ref="HNV425:HOB425"/>
    <mergeCell ref="HOD425:HOJ425"/>
    <mergeCell ref="HOL425:HOR425"/>
    <mergeCell ref="HOT425:HOZ425"/>
    <mergeCell ref="HLJ425:HLP425"/>
    <mergeCell ref="HLR425:HLX425"/>
    <mergeCell ref="HLZ425:HMF425"/>
    <mergeCell ref="HMH425:HMN425"/>
    <mergeCell ref="HMP425:HMV425"/>
    <mergeCell ref="HMX425:HND425"/>
    <mergeCell ref="HUP425:HUV425"/>
    <mergeCell ref="HUX425:HVD425"/>
    <mergeCell ref="HVF425:HVL425"/>
    <mergeCell ref="HVN425:HVT425"/>
    <mergeCell ref="HVV425:HWB425"/>
    <mergeCell ref="HWD425:HWJ425"/>
    <mergeCell ref="HST425:HSZ425"/>
    <mergeCell ref="HTB425:HTH425"/>
    <mergeCell ref="HTJ425:HTP425"/>
    <mergeCell ref="HTR425:HTX425"/>
    <mergeCell ref="HTZ425:HUF425"/>
    <mergeCell ref="HUH425:HUN425"/>
    <mergeCell ref="HQX425:HRD425"/>
    <mergeCell ref="HRF425:HRL425"/>
    <mergeCell ref="HRN425:HRT425"/>
    <mergeCell ref="HRV425:HSB425"/>
    <mergeCell ref="HSD425:HSJ425"/>
    <mergeCell ref="HSL425:HSR425"/>
    <mergeCell ref="IAD425:IAJ425"/>
    <mergeCell ref="IAL425:IAR425"/>
    <mergeCell ref="IAT425:IAZ425"/>
    <mergeCell ref="IBB425:IBH425"/>
    <mergeCell ref="IBJ425:IBP425"/>
    <mergeCell ref="IBR425:IBX425"/>
    <mergeCell ref="HYH425:HYN425"/>
    <mergeCell ref="HYP425:HYV425"/>
    <mergeCell ref="HYX425:HZD425"/>
    <mergeCell ref="HZF425:HZL425"/>
    <mergeCell ref="HZN425:HZT425"/>
    <mergeCell ref="HZV425:IAB425"/>
    <mergeCell ref="HWL425:HWR425"/>
    <mergeCell ref="HWT425:HWZ425"/>
    <mergeCell ref="HXB425:HXH425"/>
    <mergeCell ref="HXJ425:HXP425"/>
    <mergeCell ref="HXR425:HXX425"/>
    <mergeCell ref="HXZ425:HYF425"/>
    <mergeCell ref="IFR425:IFX425"/>
    <mergeCell ref="IFZ425:IGF425"/>
    <mergeCell ref="IGH425:IGN425"/>
    <mergeCell ref="IGP425:IGV425"/>
    <mergeCell ref="IGX425:IHD425"/>
    <mergeCell ref="IHF425:IHL425"/>
    <mergeCell ref="IDV425:IEB425"/>
    <mergeCell ref="IED425:IEJ425"/>
    <mergeCell ref="IEL425:IER425"/>
    <mergeCell ref="IET425:IEZ425"/>
    <mergeCell ref="IFB425:IFH425"/>
    <mergeCell ref="IFJ425:IFP425"/>
    <mergeCell ref="IBZ425:ICF425"/>
    <mergeCell ref="ICH425:ICN425"/>
    <mergeCell ref="ICP425:ICV425"/>
    <mergeCell ref="ICX425:IDD425"/>
    <mergeCell ref="IDF425:IDL425"/>
    <mergeCell ref="IDN425:IDT425"/>
    <mergeCell ref="ILF425:ILL425"/>
    <mergeCell ref="ILN425:ILT425"/>
    <mergeCell ref="ILV425:IMB425"/>
    <mergeCell ref="IMD425:IMJ425"/>
    <mergeCell ref="IML425:IMR425"/>
    <mergeCell ref="IMT425:IMZ425"/>
    <mergeCell ref="IJJ425:IJP425"/>
    <mergeCell ref="IJR425:IJX425"/>
    <mergeCell ref="IJZ425:IKF425"/>
    <mergeCell ref="IKH425:IKN425"/>
    <mergeCell ref="IKP425:IKV425"/>
    <mergeCell ref="IKX425:ILD425"/>
    <mergeCell ref="IHN425:IHT425"/>
    <mergeCell ref="IHV425:IIB425"/>
    <mergeCell ref="IID425:IIJ425"/>
    <mergeCell ref="IIL425:IIR425"/>
    <mergeCell ref="IIT425:IIZ425"/>
    <mergeCell ref="IJB425:IJH425"/>
    <mergeCell ref="IQT425:IQZ425"/>
    <mergeCell ref="IRB425:IRH425"/>
    <mergeCell ref="IRJ425:IRP425"/>
    <mergeCell ref="IRR425:IRX425"/>
    <mergeCell ref="IRZ425:ISF425"/>
    <mergeCell ref="ISH425:ISN425"/>
    <mergeCell ref="IOX425:IPD425"/>
    <mergeCell ref="IPF425:IPL425"/>
    <mergeCell ref="IPN425:IPT425"/>
    <mergeCell ref="IPV425:IQB425"/>
    <mergeCell ref="IQD425:IQJ425"/>
    <mergeCell ref="IQL425:IQR425"/>
    <mergeCell ref="INB425:INH425"/>
    <mergeCell ref="INJ425:INP425"/>
    <mergeCell ref="INR425:INX425"/>
    <mergeCell ref="INZ425:IOF425"/>
    <mergeCell ref="IOH425:ION425"/>
    <mergeCell ref="IOP425:IOV425"/>
    <mergeCell ref="IWH425:IWN425"/>
    <mergeCell ref="IWP425:IWV425"/>
    <mergeCell ref="IWX425:IXD425"/>
    <mergeCell ref="IXF425:IXL425"/>
    <mergeCell ref="IXN425:IXT425"/>
    <mergeCell ref="IXV425:IYB425"/>
    <mergeCell ref="IUL425:IUR425"/>
    <mergeCell ref="IUT425:IUZ425"/>
    <mergeCell ref="IVB425:IVH425"/>
    <mergeCell ref="IVJ425:IVP425"/>
    <mergeCell ref="IVR425:IVX425"/>
    <mergeCell ref="IVZ425:IWF425"/>
    <mergeCell ref="ISP425:ISV425"/>
    <mergeCell ref="ISX425:ITD425"/>
    <mergeCell ref="ITF425:ITL425"/>
    <mergeCell ref="ITN425:ITT425"/>
    <mergeCell ref="ITV425:IUB425"/>
    <mergeCell ref="IUD425:IUJ425"/>
    <mergeCell ref="JBV425:JCB425"/>
    <mergeCell ref="JCD425:JCJ425"/>
    <mergeCell ref="JCL425:JCR425"/>
    <mergeCell ref="JCT425:JCZ425"/>
    <mergeCell ref="JDB425:JDH425"/>
    <mergeCell ref="JDJ425:JDP425"/>
    <mergeCell ref="IZZ425:JAF425"/>
    <mergeCell ref="JAH425:JAN425"/>
    <mergeCell ref="JAP425:JAV425"/>
    <mergeCell ref="JAX425:JBD425"/>
    <mergeCell ref="JBF425:JBL425"/>
    <mergeCell ref="JBN425:JBT425"/>
    <mergeCell ref="IYD425:IYJ425"/>
    <mergeCell ref="IYL425:IYR425"/>
    <mergeCell ref="IYT425:IYZ425"/>
    <mergeCell ref="IZB425:IZH425"/>
    <mergeCell ref="IZJ425:IZP425"/>
    <mergeCell ref="IZR425:IZX425"/>
    <mergeCell ref="JHJ425:JHP425"/>
    <mergeCell ref="JHR425:JHX425"/>
    <mergeCell ref="JHZ425:JIF425"/>
    <mergeCell ref="JIH425:JIN425"/>
    <mergeCell ref="JIP425:JIV425"/>
    <mergeCell ref="JIX425:JJD425"/>
    <mergeCell ref="JFN425:JFT425"/>
    <mergeCell ref="JFV425:JGB425"/>
    <mergeCell ref="JGD425:JGJ425"/>
    <mergeCell ref="JGL425:JGR425"/>
    <mergeCell ref="JGT425:JGZ425"/>
    <mergeCell ref="JHB425:JHH425"/>
    <mergeCell ref="JDR425:JDX425"/>
    <mergeCell ref="JDZ425:JEF425"/>
    <mergeCell ref="JEH425:JEN425"/>
    <mergeCell ref="JEP425:JEV425"/>
    <mergeCell ref="JEX425:JFD425"/>
    <mergeCell ref="JFF425:JFL425"/>
    <mergeCell ref="JMX425:JND425"/>
    <mergeCell ref="JNF425:JNL425"/>
    <mergeCell ref="JNN425:JNT425"/>
    <mergeCell ref="JNV425:JOB425"/>
    <mergeCell ref="JOD425:JOJ425"/>
    <mergeCell ref="JOL425:JOR425"/>
    <mergeCell ref="JLB425:JLH425"/>
    <mergeCell ref="JLJ425:JLP425"/>
    <mergeCell ref="JLR425:JLX425"/>
    <mergeCell ref="JLZ425:JMF425"/>
    <mergeCell ref="JMH425:JMN425"/>
    <mergeCell ref="JMP425:JMV425"/>
    <mergeCell ref="JJF425:JJL425"/>
    <mergeCell ref="JJN425:JJT425"/>
    <mergeCell ref="JJV425:JKB425"/>
    <mergeCell ref="JKD425:JKJ425"/>
    <mergeCell ref="JKL425:JKR425"/>
    <mergeCell ref="JKT425:JKZ425"/>
    <mergeCell ref="JSL425:JSR425"/>
    <mergeCell ref="JST425:JSZ425"/>
    <mergeCell ref="JTB425:JTH425"/>
    <mergeCell ref="JTJ425:JTP425"/>
    <mergeCell ref="JTR425:JTX425"/>
    <mergeCell ref="JTZ425:JUF425"/>
    <mergeCell ref="JQP425:JQV425"/>
    <mergeCell ref="JQX425:JRD425"/>
    <mergeCell ref="JRF425:JRL425"/>
    <mergeCell ref="JRN425:JRT425"/>
    <mergeCell ref="JRV425:JSB425"/>
    <mergeCell ref="JSD425:JSJ425"/>
    <mergeCell ref="JOT425:JOZ425"/>
    <mergeCell ref="JPB425:JPH425"/>
    <mergeCell ref="JPJ425:JPP425"/>
    <mergeCell ref="JPR425:JPX425"/>
    <mergeCell ref="JPZ425:JQF425"/>
    <mergeCell ref="JQH425:JQN425"/>
    <mergeCell ref="JXZ425:JYF425"/>
    <mergeCell ref="JYH425:JYN425"/>
    <mergeCell ref="JYP425:JYV425"/>
    <mergeCell ref="JYX425:JZD425"/>
    <mergeCell ref="JZF425:JZL425"/>
    <mergeCell ref="JZN425:JZT425"/>
    <mergeCell ref="JWD425:JWJ425"/>
    <mergeCell ref="JWL425:JWR425"/>
    <mergeCell ref="JWT425:JWZ425"/>
    <mergeCell ref="JXB425:JXH425"/>
    <mergeCell ref="JXJ425:JXP425"/>
    <mergeCell ref="JXR425:JXX425"/>
    <mergeCell ref="JUH425:JUN425"/>
    <mergeCell ref="JUP425:JUV425"/>
    <mergeCell ref="JUX425:JVD425"/>
    <mergeCell ref="JVF425:JVL425"/>
    <mergeCell ref="JVN425:JVT425"/>
    <mergeCell ref="JVV425:JWB425"/>
    <mergeCell ref="KDN425:KDT425"/>
    <mergeCell ref="KDV425:KEB425"/>
    <mergeCell ref="KED425:KEJ425"/>
    <mergeCell ref="KEL425:KER425"/>
    <mergeCell ref="KET425:KEZ425"/>
    <mergeCell ref="KFB425:KFH425"/>
    <mergeCell ref="KBR425:KBX425"/>
    <mergeCell ref="KBZ425:KCF425"/>
    <mergeCell ref="KCH425:KCN425"/>
    <mergeCell ref="KCP425:KCV425"/>
    <mergeCell ref="KCX425:KDD425"/>
    <mergeCell ref="KDF425:KDL425"/>
    <mergeCell ref="JZV425:KAB425"/>
    <mergeCell ref="KAD425:KAJ425"/>
    <mergeCell ref="KAL425:KAR425"/>
    <mergeCell ref="KAT425:KAZ425"/>
    <mergeCell ref="KBB425:KBH425"/>
    <mergeCell ref="KBJ425:KBP425"/>
    <mergeCell ref="KJB425:KJH425"/>
    <mergeCell ref="KJJ425:KJP425"/>
    <mergeCell ref="KJR425:KJX425"/>
    <mergeCell ref="KJZ425:KKF425"/>
    <mergeCell ref="KKH425:KKN425"/>
    <mergeCell ref="KKP425:KKV425"/>
    <mergeCell ref="KHF425:KHL425"/>
    <mergeCell ref="KHN425:KHT425"/>
    <mergeCell ref="KHV425:KIB425"/>
    <mergeCell ref="KID425:KIJ425"/>
    <mergeCell ref="KIL425:KIR425"/>
    <mergeCell ref="KIT425:KIZ425"/>
    <mergeCell ref="KFJ425:KFP425"/>
    <mergeCell ref="KFR425:KFX425"/>
    <mergeCell ref="KFZ425:KGF425"/>
    <mergeCell ref="KGH425:KGN425"/>
    <mergeCell ref="KGP425:KGV425"/>
    <mergeCell ref="KGX425:KHD425"/>
    <mergeCell ref="KOP425:KOV425"/>
    <mergeCell ref="KOX425:KPD425"/>
    <mergeCell ref="KPF425:KPL425"/>
    <mergeCell ref="KPN425:KPT425"/>
    <mergeCell ref="KPV425:KQB425"/>
    <mergeCell ref="KQD425:KQJ425"/>
    <mergeCell ref="KMT425:KMZ425"/>
    <mergeCell ref="KNB425:KNH425"/>
    <mergeCell ref="KNJ425:KNP425"/>
    <mergeCell ref="KNR425:KNX425"/>
    <mergeCell ref="KNZ425:KOF425"/>
    <mergeCell ref="KOH425:KON425"/>
    <mergeCell ref="KKX425:KLD425"/>
    <mergeCell ref="KLF425:KLL425"/>
    <mergeCell ref="KLN425:KLT425"/>
    <mergeCell ref="KLV425:KMB425"/>
    <mergeCell ref="KMD425:KMJ425"/>
    <mergeCell ref="KML425:KMR425"/>
    <mergeCell ref="KUD425:KUJ425"/>
    <mergeCell ref="KUL425:KUR425"/>
    <mergeCell ref="KUT425:KUZ425"/>
    <mergeCell ref="KVB425:KVH425"/>
    <mergeCell ref="KVJ425:KVP425"/>
    <mergeCell ref="KVR425:KVX425"/>
    <mergeCell ref="KSH425:KSN425"/>
    <mergeCell ref="KSP425:KSV425"/>
    <mergeCell ref="KSX425:KTD425"/>
    <mergeCell ref="KTF425:KTL425"/>
    <mergeCell ref="KTN425:KTT425"/>
    <mergeCell ref="KTV425:KUB425"/>
    <mergeCell ref="KQL425:KQR425"/>
    <mergeCell ref="KQT425:KQZ425"/>
    <mergeCell ref="KRB425:KRH425"/>
    <mergeCell ref="KRJ425:KRP425"/>
    <mergeCell ref="KRR425:KRX425"/>
    <mergeCell ref="KRZ425:KSF425"/>
    <mergeCell ref="KZR425:KZX425"/>
    <mergeCell ref="KZZ425:LAF425"/>
    <mergeCell ref="LAH425:LAN425"/>
    <mergeCell ref="LAP425:LAV425"/>
    <mergeCell ref="LAX425:LBD425"/>
    <mergeCell ref="LBF425:LBL425"/>
    <mergeCell ref="KXV425:KYB425"/>
    <mergeCell ref="KYD425:KYJ425"/>
    <mergeCell ref="KYL425:KYR425"/>
    <mergeCell ref="KYT425:KYZ425"/>
    <mergeCell ref="KZB425:KZH425"/>
    <mergeCell ref="KZJ425:KZP425"/>
    <mergeCell ref="KVZ425:KWF425"/>
    <mergeCell ref="KWH425:KWN425"/>
    <mergeCell ref="KWP425:KWV425"/>
    <mergeCell ref="KWX425:KXD425"/>
    <mergeCell ref="KXF425:KXL425"/>
    <mergeCell ref="KXN425:KXT425"/>
    <mergeCell ref="LFF425:LFL425"/>
    <mergeCell ref="LFN425:LFT425"/>
    <mergeCell ref="LFV425:LGB425"/>
    <mergeCell ref="LGD425:LGJ425"/>
    <mergeCell ref="LGL425:LGR425"/>
    <mergeCell ref="LGT425:LGZ425"/>
    <mergeCell ref="LDJ425:LDP425"/>
    <mergeCell ref="LDR425:LDX425"/>
    <mergeCell ref="LDZ425:LEF425"/>
    <mergeCell ref="LEH425:LEN425"/>
    <mergeCell ref="LEP425:LEV425"/>
    <mergeCell ref="LEX425:LFD425"/>
    <mergeCell ref="LBN425:LBT425"/>
    <mergeCell ref="LBV425:LCB425"/>
    <mergeCell ref="LCD425:LCJ425"/>
    <mergeCell ref="LCL425:LCR425"/>
    <mergeCell ref="LCT425:LCZ425"/>
    <mergeCell ref="LDB425:LDH425"/>
    <mergeCell ref="LKT425:LKZ425"/>
    <mergeCell ref="LLB425:LLH425"/>
    <mergeCell ref="LLJ425:LLP425"/>
    <mergeCell ref="LLR425:LLX425"/>
    <mergeCell ref="LLZ425:LMF425"/>
    <mergeCell ref="LMH425:LMN425"/>
    <mergeCell ref="LIX425:LJD425"/>
    <mergeCell ref="LJF425:LJL425"/>
    <mergeCell ref="LJN425:LJT425"/>
    <mergeCell ref="LJV425:LKB425"/>
    <mergeCell ref="LKD425:LKJ425"/>
    <mergeCell ref="LKL425:LKR425"/>
    <mergeCell ref="LHB425:LHH425"/>
    <mergeCell ref="LHJ425:LHP425"/>
    <mergeCell ref="LHR425:LHX425"/>
    <mergeCell ref="LHZ425:LIF425"/>
    <mergeCell ref="LIH425:LIN425"/>
    <mergeCell ref="LIP425:LIV425"/>
    <mergeCell ref="LQH425:LQN425"/>
    <mergeCell ref="LQP425:LQV425"/>
    <mergeCell ref="LQX425:LRD425"/>
    <mergeCell ref="LRF425:LRL425"/>
    <mergeCell ref="LRN425:LRT425"/>
    <mergeCell ref="LRV425:LSB425"/>
    <mergeCell ref="LOL425:LOR425"/>
    <mergeCell ref="LOT425:LOZ425"/>
    <mergeCell ref="LPB425:LPH425"/>
    <mergeCell ref="LPJ425:LPP425"/>
    <mergeCell ref="LPR425:LPX425"/>
    <mergeCell ref="LPZ425:LQF425"/>
    <mergeCell ref="LMP425:LMV425"/>
    <mergeCell ref="LMX425:LND425"/>
    <mergeCell ref="LNF425:LNL425"/>
    <mergeCell ref="LNN425:LNT425"/>
    <mergeCell ref="LNV425:LOB425"/>
    <mergeCell ref="LOD425:LOJ425"/>
    <mergeCell ref="LVV425:LWB425"/>
    <mergeCell ref="LWD425:LWJ425"/>
    <mergeCell ref="LWL425:LWR425"/>
    <mergeCell ref="LWT425:LWZ425"/>
    <mergeCell ref="LXB425:LXH425"/>
    <mergeCell ref="LXJ425:LXP425"/>
    <mergeCell ref="LTZ425:LUF425"/>
    <mergeCell ref="LUH425:LUN425"/>
    <mergeCell ref="LUP425:LUV425"/>
    <mergeCell ref="LUX425:LVD425"/>
    <mergeCell ref="LVF425:LVL425"/>
    <mergeCell ref="LVN425:LVT425"/>
    <mergeCell ref="LSD425:LSJ425"/>
    <mergeCell ref="LSL425:LSR425"/>
    <mergeCell ref="LST425:LSZ425"/>
    <mergeCell ref="LTB425:LTH425"/>
    <mergeCell ref="LTJ425:LTP425"/>
    <mergeCell ref="LTR425:LTX425"/>
    <mergeCell ref="MBJ425:MBP425"/>
    <mergeCell ref="MBR425:MBX425"/>
    <mergeCell ref="MBZ425:MCF425"/>
    <mergeCell ref="MCH425:MCN425"/>
    <mergeCell ref="MCP425:MCV425"/>
    <mergeCell ref="MCX425:MDD425"/>
    <mergeCell ref="LZN425:LZT425"/>
    <mergeCell ref="LZV425:MAB425"/>
    <mergeCell ref="MAD425:MAJ425"/>
    <mergeCell ref="MAL425:MAR425"/>
    <mergeCell ref="MAT425:MAZ425"/>
    <mergeCell ref="MBB425:MBH425"/>
    <mergeCell ref="LXR425:LXX425"/>
    <mergeCell ref="LXZ425:LYF425"/>
    <mergeCell ref="LYH425:LYN425"/>
    <mergeCell ref="LYP425:LYV425"/>
    <mergeCell ref="LYX425:LZD425"/>
    <mergeCell ref="LZF425:LZL425"/>
    <mergeCell ref="MGX425:MHD425"/>
    <mergeCell ref="MHF425:MHL425"/>
    <mergeCell ref="MHN425:MHT425"/>
    <mergeCell ref="MHV425:MIB425"/>
    <mergeCell ref="MID425:MIJ425"/>
    <mergeCell ref="MIL425:MIR425"/>
    <mergeCell ref="MFB425:MFH425"/>
    <mergeCell ref="MFJ425:MFP425"/>
    <mergeCell ref="MFR425:MFX425"/>
    <mergeCell ref="MFZ425:MGF425"/>
    <mergeCell ref="MGH425:MGN425"/>
    <mergeCell ref="MGP425:MGV425"/>
    <mergeCell ref="MDF425:MDL425"/>
    <mergeCell ref="MDN425:MDT425"/>
    <mergeCell ref="MDV425:MEB425"/>
    <mergeCell ref="MED425:MEJ425"/>
    <mergeCell ref="MEL425:MER425"/>
    <mergeCell ref="MET425:MEZ425"/>
    <mergeCell ref="MML425:MMR425"/>
    <mergeCell ref="MMT425:MMZ425"/>
    <mergeCell ref="MNB425:MNH425"/>
    <mergeCell ref="MNJ425:MNP425"/>
    <mergeCell ref="MNR425:MNX425"/>
    <mergeCell ref="MNZ425:MOF425"/>
    <mergeCell ref="MKP425:MKV425"/>
    <mergeCell ref="MKX425:MLD425"/>
    <mergeCell ref="MLF425:MLL425"/>
    <mergeCell ref="MLN425:MLT425"/>
    <mergeCell ref="MLV425:MMB425"/>
    <mergeCell ref="MMD425:MMJ425"/>
    <mergeCell ref="MIT425:MIZ425"/>
    <mergeCell ref="MJB425:MJH425"/>
    <mergeCell ref="MJJ425:MJP425"/>
    <mergeCell ref="MJR425:MJX425"/>
    <mergeCell ref="MJZ425:MKF425"/>
    <mergeCell ref="MKH425:MKN425"/>
    <mergeCell ref="MRZ425:MSF425"/>
    <mergeCell ref="MSH425:MSN425"/>
    <mergeCell ref="MSP425:MSV425"/>
    <mergeCell ref="MSX425:MTD425"/>
    <mergeCell ref="MTF425:MTL425"/>
    <mergeCell ref="MTN425:MTT425"/>
    <mergeCell ref="MQD425:MQJ425"/>
    <mergeCell ref="MQL425:MQR425"/>
    <mergeCell ref="MQT425:MQZ425"/>
    <mergeCell ref="MRB425:MRH425"/>
    <mergeCell ref="MRJ425:MRP425"/>
    <mergeCell ref="MRR425:MRX425"/>
    <mergeCell ref="MOH425:MON425"/>
    <mergeCell ref="MOP425:MOV425"/>
    <mergeCell ref="MOX425:MPD425"/>
    <mergeCell ref="MPF425:MPL425"/>
    <mergeCell ref="MPN425:MPT425"/>
    <mergeCell ref="MPV425:MQB425"/>
    <mergeCell ref="MXN425:MXT425"/>
    <mergeCell ref="MXV425:MYB425"/>
    <mergeCell ref="MYD425:MYJ425"/>
    <mergeCell ref="MYL425:MYR425"/>
    <mergeCell ref="MYT425:MYZ425"/>
    <mergeCell ref="MZB425:MZH425"/>
    <mergeCell ref="MVR425:MVX425"/>
    <mergeCell ref="MVZ425:MWF425"/>
    <mergeCell ref="MWH425:MWN425"/>
    <mergeCell ref="MWP425:MWV425"/>
    <mergeCell ref="MWX425:MXD425"/>
    <mergeCell ref="MXF425:MXL425"/>
    <mergeCell ref="MTV425:MUB425"/>
    <mergeCell ref="MUD425:MUJ425"/>
    <mergeCell ref="MUL425:MUR425"/>
    <mergeCell ref="MUT425:MUZ425"/>
    <mergeCell ref="MVB425:MVH425"/>
    <mergeCell ref="MVJ425:MVP425"/>
    <mergeCell ref="NDB425:NDH425"/>
    <mergeCell ref="NDJ425:NDP425"/>
    <mergeCell ref="NDR425:NDX425"/>
    <mergeCell ref="NDZ425:NEF425"/>
    <mergeCell ref="NEH425:NEN425"/>
    <mergeCell ref="NEP425:NEV425"/>
    <mergeCell ref="NBF425:NBL425"/>
    <mergeCell ref="NBN425:NBT425"/>
    <mergeCell ref="NBV425:NCB425"/>
    <mergeCell ref="NCD425:NCJ425"/>
    <mergeCell ref="NCL425:NCR425"/>
    <mergeCell ref="NCT425:NCZ425"/>
    <mergeCell ref="MZJ425:MZP425"/>
    <mergeCell ref="MZR425:MZX425"/>
    <mergeCell ref="MZZ425:NAF425"/>
    <mergeCell ref="NAH425:NAN425"/>
    <mergeCell ref="NAP425:NAV425"/>
    <mergeCell ref="NAX425:NBD425"/>
    <mergeCell ref="NIP425:NIV425"/>
    <mergeCell ref="NIX425:NJD425"/>
    <mergeCell ref="NJF425:NJL425"/>
    <mergeCell ref="NJN425:NJT425"/>
    <mergeCell ref="NJV425:NKB425"/>
    <mergeCell ref="NKD425:NKJ425"/>
    <mergeCell ref="NGT425:NGZ425"/>
    <mergeCell ref="NHB425:NHH425"/>
    <mergeCell ref="NHJ425:NHP425"/>
    <mergeCell ref="NHR425:NHX425"/>
    <mergeCell ref="NHZ425:NIF425"/>
    <mergeCell ref="NIH425:NIN425"/>
    <mergeCell ref="NEX425:NFD425"/>
    <mergeCell ref="NFF425:NFL425"/>
    <mergeCell ref="NFN425:NFT425"/>
    <mergeCell ref="NFV425:NGB425"/>
    <mergeCell ref="NGD425:NGJ425"/>
    <mergeCell ref="NGL425:NGR425"/>
    <mergeCell ref="NOD425:NOJ425"/>
    <mergeCell ref="NOL425:NOR425"/>
    <mergeCell ref="NOT425:NOZ425"/>
    <mergeCell ref="NPB425:NPH425"/>
    <mergeCell ref="NPJ425:NPP425"/>
    <mergeCell ref="NPR425:NPX425"/>
    <mergeCell ref="NMH425:NMN425"/>
    <mergeCell ref="NMP425:NMV425"/>
    <mergeCell ref="NMX425:NND425"/>
    <mergeCell ref="NNF425:NNL425"/>
    <mergeCell ref="NNN425:NNT425"/>
    <mergeCell ref="NNV425:NOB425"/>
    <mergeCell ref="NKL425:NKR425"/>
    <mergeCell ref="NKT425:NKZ425"/>
    <mergeCell ref="NLB425:NLH425"/>
    <mergeCell ref="NLJ425:NLP425"/>
    <mergeCell ref="NLR425:NLX425"/>
    <mergeCell ref="NLZ425:NMF425"/>
    <mergeCell ref="NTR425:NTX425"/>
    <mergeCell ref="NTZ425:NUF425"/>
    <mergeCell ref="NUH425:NUN425"/>
    <mergeCell ref="NUP425:NUV425"/>
    <mergeCell ref="NUX425:NVD425"/>
    <mergeCell ref="NVF425:NVL425"/>
    <mergeCell ref="NRV425:NSB425"/>
    <mergeCell ref="NSD425:NSJ425"/>
    <mergeCell ref="NSL425:NSR425"/>
    <mergeCell ref="NST425:NSZ425"/>
    <mergeCell ref="NTB425:NTH425"/>
    <mergeCell ref="NTJ425:NTP425"/>
    <mergeCell ref="NPZ425:NQF425"/>
    <mergeCell ref="NQH425:NQN425"/>
    <mergeCell ref="NQP425:NQV425"/>
    <mergeCell ref="NQX425:NRD425"/>
    <mergeCell ref="NRF425:NRL425"/>
    <mergeCell ref="NRN425:NRT425"/>
    <mergeCell ref="NZF425:NZL425"/>
    <mergeCell ref="NZN425:NZT425"/>
    <mergeCell ref="NZV425:OAB425"/>
    <mergeCell ref="OAD425:OAJ425"/>
    <mergeCell ref="OAL425:OAR425"/>
    <mergeCell ref="OAT425:OAZ425"/>
    <mergeCell ref="NXJ425:NXP425"/>
    <mergeCell ref="NXR425:NXX425"/>
    <mergeCell ref="NXZ425:NYF425"/>
    <mergeCell ref="NYH425:NYN425"/>
    <mergeCell ref="NYP425:NYV425"/>
    <mergeCell ref="NYX425:NZD425"/>
    <mergeCell ref="NVN425:NVT425"/>
    <mergeCell ref="NVV425:NWB425"/>
    <mergeCell ref="NWD425:NWJ425"/>
    <mergeCell ref="NWL425:NWR425"/>
    <mergeCell ref="NWT425:NWZ425"/>
    <mergeCell ref="NXB425:NXH425"/>
    <mergeCell ref="OET425:OEZ425"/>
    <mergeCell ref="OFB425:OFH425"/>
    <mergeCell ref="OFJ425:OFP425"/>
    <mergeCell ref="OFR425:OFX425"/>
    <mergeCell ref="OFZ425:OGF425"/>
    <mergeCell ref="OGH425:OGN425"/>
    <mergeCell ref="OCX425:ODD425"/>
    <mergeCell ref="ODF425:ODL425"/>
    <mergeCell ref="ODN425:ODT425"/>
    <mergeCell ref="ODV425:OEB425"/>
    <mergeCell ref="OED425:OEJ425"/>
    <mergeCell ref="OEL425:OER425"/>
    <mergeCell ref="OBB425:OBH425"/>
    <mergeCell ref="OBJ425:OBP425"/>
    <mergeCell ref="OBR425:OBX425"/>
    <mergeCell ref="OBZ425:OCF425"/>
    <mergeCell ref="OCH425:OCN425"/>
    <mergeCell ref="OCP425:OCV425"/>
    <mergeCell ref="OKH425:OKN425"/>
    <mergeCell ref="OKP425:OKV425"/>
    <mergeCell ref="OKX425:OLD425"/>
    <mergeCell ref="OLF425:OLL425"/>
    <mergeCell ref="OLN425:OLT425"/>
    <mergeCell ref="OLV425:OMB425"/>
    <mergeCell ref="OIL425:OIR425"/>
    <mergeCell ref="OIT425:OIZ425"/>
    <mergeCell ref="OJB425:OJH425"/>
    <mergeCell ref="OJJ425:OJP425"/>
    <mergeCell ref="OJR425:OJX425"/>
    <mergeCell ref="OJZ425:OKF425"/>
    <mergeCell ref="OGP425:OGV425"/>
    <mergeCell ref="OGX425:OHD425"/>
    <mergeCell ref="OHF425:OHL425"/>
    <mergeCell ref="OHN425:OHT425"/>
    <mergeCell ref="OHV425:OIB425"/>
    <mergeCell ref="OID425:OIJ425"/>
    <mergeCell ref="OPV425:OQB425"/>
    <mergeCell ref="OQD425:OQJ425"/>
    <mergeCell ref="OQL425:OQR425"/>
    <mergeCell ref="OQT425:OQZ425"/>
    <mergeCell ref="ORB425:ORH425"/>
    <mergeCell ref="ORJ425:ORP425"/>
    <mergeCell ref="ONZ425:OOF425"/>
    <mergeCell ref="OOH425:OON425"/>
    <mergeCell ref="OOP425:OOV425"/>
    <mergeCell ref="OOX425:OPD425"/>
    <mergeCell ref="OPF425:OPL425"/>
    <mergeCell ref="OPN425:OPT425"/>
    <mergeCell ref="OMD425:OMJ425"/>
    <mergeCell ref="OML425:OMR425"/>
    <mergeCell ref="OMT425:OMZ425"/>
    <mergeCell ref="ONB425:ONH425"/>
    <mergeCell ref="ONJ425:ONP425"/>
    <mergeCell ref="ONR425:ONX425"/>
    <mergeCell ref="OVJ425:OVP425"/>
    <mergeCell ref="OVR425:OVX425"/>
    <mergeCell ref="OVZ425:OWF425"/>
    <mergeCell ref="OWH425:OWN425"/>
    <mergeCell ref="OWP425:OWV425"/>
    <mergeCell ref="OWX425:OXD425"/>
    <mergeCell ref="OTN425:OTT425"/>
    <mergeCell ref="OTV425:OUB425"/>
    <mergeCell ref="OUD425:OUJ425"/>
    <mergeCell ref="OUL425:OUR425"/>
    <mergeCell ref="OUT425:OUZ425"/>
    <mergeCell ref="OVB425:OVH425"/>
    <mergeCell ref="ORR425:ORX425"/>
    <mergeCell ref="ORZ425:OSF425"/>
    <mergeCell ref="OSH425:OSN425"/>
    <mergeCell ref="OSP425:OSV425"/>
    <mergeCell ref="OSX425:OTD425"/>
    <mergeCell ref="OTF425:OTL425"/>
    <mergeCell ref="PAX425:PBD425"/>
    <mergeCell ref="PBF425:PBL425"/>
    <mergeCell ref="PBN425:PBT425"/>
    <mergeCell ref="PBV425:PCB425"/>
    <mergeCell ref="PCD425:PCJ425"/>
    <mergeCell ref="PCL425:PCR425"/>
    <mergeCell ref="OZB425:OZH425"/>
    <mergeCell ref="OZJ425:OZP425"/>
    <mergeCell ref="OZR425:OZX425"/>
    <mergeCell ref="OZZ425:PAF425"/>
    <mergeCell ref="PAH425:PAN425"/>
    <mergeCell ref="PAP425:PAV425"/>
    <mergeCell ref="OXF425:OXL425"/>
    <mergeCell ref="OXN425:OXT425"/>
    <mergeCell ref="OXV425:OYB425"/>
    <mergeCell ref="OYD425:OYJ425"/>
    <mergeCell ref="OYL425:OYR425"/>
    <mergeCell ref="OYT425:OYZ425"/>
    <mergeCell ref="PGL425:PGR425"/>
    <mergeCell ref="PGT425:PGZ425"/>
    <mergeCell ref="PHB425:PHH425"/>
    <mergeCell ref="PHJ425:PHP425"/>
    <mergeCell ref="PHR425:PHX425"/>
    <mergeCell ref="PHZ425:PIF425"/>
    <mergeCell ref="PEP425:PEV425"/>
    <mergeCell ref="PEX425:PFD425"/>
    <mergeCell ref="PFF425:PFL425"/>
    <mergeCell ref="PFN425:PFT425"/>
    <mergeCell ref="PFV425:PGB425"/>
    <mergeCell ref="PGD425:PGJ425"/>
    <mergeCell ref="PCT425:PCZ425"/>
    <mergeCell ref="PDB425:PDH425"/>
    <mergeCell ref="PDJ425:PDP425"/>
    <mergeCell ref="PDR425:PDX425"/>
    <mergeCell ref="PDZ425:PEF425"/>
    <mergeCell ref="PEH425:PEN425"/>
    <mergeCell ref="PLZ425:PMF425"/>
    <mergeCell ref="PMH425:PMN425"/>
    <mergeCell ref="PMP425:PMV425"/>
    <mergeCell ref="PMX425:PND425"/>
    <mergeCell ref="PNF425:PNL425"/>
    <mergeCell ref="PNN425:PNT425"/>
    <mergeCell ref="PKD425:PKJ425"/>
    <mergeCell ref="PKL425:PKR425"/>
    <mergeCell ref="PKT425:PKZ425"/>
    <mergeCell ref="PLB425:PLH425"/>
    <mergeCell ref="PLJ425:PLP425"/>
    <mergeCell ref="PLR425:PLX425"/>
    <mergeCell ref="PIH425:PIN425"/>
    <mergeCell ref="PIP425:PIV425"/>
    <mergeCell ref="PIX425:PJD425"/>
    <mergeCell ref="PJF425:PJL425"/>
    <mergeCell ref="PJN425:PJT425"/>
    <mergeCell ref="PJV425:PKB425"/>
    <mergeCell ref="PRN425:PRT425"/>
    <mergeCell ref="PRV425:PSB425"/>
    <mergeCell ref="PSD425:PSJ425"/>
    <mergeCell ref="PSL425:PSR425"/>
    <mergeCell ref="PST425:PSZ425"/>
    <mergeCell ref="PTB425:PTH425"/>
    <mergeCell ref="PPR425:PPX425"/>
    <mergeCell ref="PPZ425:PQF425"/>
    <mergeCell ref="PQH425:PQN425"/>
    <mergeCell ref="PQP425:PQV425"/>
    <mergeCell ref="PQX425:PRD425"/>
    <mergeCell ref="PRF425:PRL425"/>
    <mergeCell ref="PNV425:POB425"/>
    <mergeCell ref="POD425:POJ425"/>
    <mergeCell ref="POL425:POR425"/>
    <mergeCell ref="POT425:POZ425"/>
    <mergeCell ref="PPB425:PPH425"/>
    <mergeCell ref="PPJ425:PPP425"/>
    <mergeCell ref="PXB425:PXH425"/>
    <mergeCell ref="PXJ425:PXP425"/>
    <mergeCell ref="PXR425:PXX425"/>
    <mergeCell ref="PXZ425:PYF425"/>
    <mergeCell ref="PYH425:PYN425"/>
    <mergeCell ref="PYP425:PYV425"/>
    <mergeCell ref="PVF425:PVL425"/>
    <mergeCell ref="PVN425:PVT425"/>
    <mergeCell ref="PVV425:PWB425"/>
    <mergeCell ref="PWD425:PWJ425"/>
    <mergeCell ref="PWL425:PWR425"/>
    <mergeCell ref="PWT425:PWZ425"/>
    <mergeCell ref="PTJ425:PTP425"/>
    <mergeCell ref="PTR425:PTX425"/>
    <mergeCell ref="PTZ425:PUF425"/>
    <mergeCell ref="PUH425:PUN425"/>
    <mergeCell ref="PUP425:PUV425"/>
    <mergeCell ref="PUX425:PVD425"/>
    <mergeCell ref="QCP425:QCV425"/>
    <mergeCell ref="QCX425:QDD425"/>
    <mergeCell ref="QDF425:QDL425"/>
    <mergeCell ref="QDN425:QDT425"/>
    <mergeCell ref="QDV425:QEB425"/>
    <mergeCell ref="QED425:QEJ425"/>
    <mergeCell ref="QAT425:QAZ425"/>
    <mergeCell ref="QBB425:QBH425"/>
    <mergeCell ref="QBJ425:QBP425"/>
    <mergeCell ref="QBR425:QBX425"/>
    <mergeCell ref="QBZ425:QCF425"/>
    <mergeCell ref="QCH425:QCN425"/>
    <mergeCell ref="PYX425:PZD425"/>
    <mergeCell ref="PZF425:PZL425"/>
    <mergeCell ref="PZN425:PZT425"/>
    <mergeCell ref="PZV425:QAB425"/>
    <mergeCell ref="QAD425:QAJ425"/>
    <mergeCell ref="QAL425:QAR425"/>
    <mergeCell ref="QID425:QIJ425"/>
    <mergeCell ref="QIL425:QIR425"/>
    <mergeCell ref="QIT425:QIZ425"/>
    <mergeCell ref="QJB425:QJH425"/>
    <mergeCell ref="QJJ425:QJP425"/>
    <mergeCell ref="QJR425:QJX425"/>
    <mergeCell ref="QGH425:QGN425"/>
    <mergeCell ref="QGP425:QGV425"/>
    <mergeCell ref="QGX425:QHD425"/>
    <mergeCell ref="QHF425:QHL425"/>
    <mergeCell ref="QHN425:QHT425"/>
    <mergeCell ref="QHV425:QIB425"/>
    <mergeCell ref="QEL425:QER425"/>
    <mergeCell ref="QET425:QEZ425"/>
    <mergeCell ref="QFB425:QFH425"/>
    <mergeCell ref="QFJ425:QFP425"/>
    <mergeCell ref="QFR425:QFX425"/>
    <mergeCell ref="QFZ425:QGF425"/>
    <mergeCell ref="QNR425:QNX425"/>
    <mergeCell ref="QNZ425:QOF425"/>
    <mergeCell ref="QOH425:QON425"/>
    <mergeCell ref="QOP425:QOV425"/>
    <mergeCell ref="QOX425:QPD425"/>
    <mergeCell ref="QPF425:QPL425"/>
    <mergeCell ref="QLV425:QMB425"/>
    <mergeCell ref="QMD425:QMJ425"/>
    <mergeCell ref="QML425:QMR425"/>
    <mergeCell ref="QMT425:QMZ425"/>
    <mergeCell ref="QNB425:QNH425"/>
    <mergeCell ref="QNJ425:QNP425"/>
    <mergeCell ref="QJZ425:QKF425"/>
    <mergeCell ref="QKH425:QKN425"/>
    <mergeCell ref="QKP425:QKV425"/>
    <mergeCell ref="QKX425:QLD425"/>
    <mergeCell ref="QLF425:QLL425"/>
    <mergeCell ref="QLN425:QLT425"/>
    <mergeCell ref="QTF425:QTL425"/>
    <mergeCell ref="QTN425:QTT425"/>
    <mergeCell ref="QTV425:QUB425"/>
    <mergeCell ref="QUD425:QUJ425"/>
    <mergeCell ref="QUL425:QUR425"/>
    <mergeCell ref="QUT425:QUZ425"/>
    <mergeCell ref="QRJ425:QRP425"/>
    <mergeCell ref="QRR425:QRX425"/>
    <mergeCell ref="QRZ425:QSF425"/>
    <mergeCell ref="QSH425:QSN425"/>
    <mergeCell ref="QSP425:QSV425"/>
    <mergeCell ref="QSX425:QTD425"/>
    <mergeCell ref="QPN425:QPT425"/>
    <mergeCell ref="QPV425:QQB425"/>
    <mergeCell ref="QQD425:QQJ425"/>
    <mergeCell ref="QQL425:QQR425"/>
    <mergeCell ref="QQT425:QQZ425"/>
    <mergeCell ref="QRB425:QRH425"/>
    <mergeCell ref="QYT425:QYZ425"/>
    <mergeCell ref="QZB425:QZH425"/>
    <mergeCell ref="QZJ425:QZP425"/>
    <mergeCell ref="QZR425:QZX425"/>
    <mergeCell ref="QZZ425:RAF425"/>
    <mergeCell ref="RAH425:RAN425"/>
    <mergeCell ref="QWX425:QXD425"/>
    <mergeCell ref="QXF425:QXL425"/>
    <mergeCell ref="QXN425:QXT425"/>
    <mergeCell ref="QXV425:QYB425"/>
    <mergeCell ref="QYD425:QYJ425"/>
    <mergeCell ref="QYL425:QYR425"/>
    <mergeCell ref="QVB425:QVH425"/>
    <mergeCell ref="QVJ425:QVP425"/>
    <mergeCell ref="QVR425:QVX425"/>
    <mergeCell ref="QVZ425:QWF425"/>
    <mergeCell ref="QWH425:QWN425"/>
    <mergeCell ref="QWP425:QWV425"/>
    <mergeCell ref="REH425:REN425"/>
    <mergeCell ref="REP425:REV425"/>
    <mergeCell ref="REX425:RFD425"/>
    <mergeCell ref="RFF425:RFL425"/>
    <mergeCell ref="RFN425:RFT425"/>
    <mergeCell ref="RFV425:RGB425"/>
    <mergeCell ref="RCL425:RCR425"/>
    <mergeCell ref="RCT425:RCZ425"/>
    <mergeCell ref="RDB425:RDH425"/>
    <mergeCell ref="RDJ425:RDP425"/>
    <mergeCell ref="RDR425:RDX425"/>
    <mergeCell ref="RDZ425:REF425"/>
    <mergeCell ref="RAP425:RAV425"/>
    <mergeCell ref="RAX425:RBD425"/>
    <mergeCell ref="RBF425:RBL425"/>
    <mergeCell ref="RBN425:RBT425"/>
    <mergeCell ref="RBV425:RCB425"/>
    <mergeCell ref="RCD425:RCJ425"/>
    <mergeCell ref="RJV425:RKB425"/>
    <mergeCell ref="RKD425:RKJ425"/>
    <mergeCell ref="RKL425:RKR425"/>
    <mergeCell ref="RKT425:RKZ425"/>
    <mergeCell ref="RLB425:RLH425"/>
    <mergeCell ref="RLJ425:RLP425"/>
    <mergeCell ref="RHZ425:RIF425"/>
    <mergeCell ref="RIH425:RIN425"/>
    <mergeCell ref="RIP425:RIV425"/>
    <mergeCell ref="RIX425:RJD425"/>
    <mergeCell ref="RJF425:RJL425"/>
    <mergeCell ref="RJN425:RJT425"/>
    <mergeCell ref="RGD425:RGJ425"/>
    <mergeCell ref="RGL425:RGR425"/>
    <mergeCell ref="RGT425:RGZ425"/>
    <mergeCell ref="RHB425:RHH425"/>
    <mergeCell ref="RHJ425:RHP425"/>
    <mergeCell ref="RHR425:RHX425"/>
    <mergeCell ref="RPJ425:RPP425"/>
    <mergeCell ref="RPR425:RPX425"/>
    <mergeCell ref="RPZ425:RQF425"/>
    <mergeCell ref="RQH425:RQN425"/>
    <mergeCell ref="RQP425:RQV425"/>
    <mergeCell ref="RQX425:RRD425"/>
    <mergeCell ref="RNN425:RNT425"/>
    <mergeCell ref="RNV425:ROB425"/>
    <mergeCell ref="ROD425:ROJ425"/>
    <mergeCell ref="ROL425:ROR425"/>
    <mergeCell ref="ROT425:ROZ425"/>
    <mergeCell ref="RPB425:RPH425"/>
    <mergeCell ref="RLR425:RLX425"/>
    <mergeCell ref="RLZ425:RMF425"/>
    <mergeCell ref="RMH425:RMN425"/>
    <mergeCell ref="RMP425:RMV425"/>
    <mergeCell ref="RMX425:RND425"/>
    <mergeCell ref="RNF425:RNL425"/>
    <mergeCell ref="RUX425:RVD425"/>
    <mergeCell ref="RVF425:RVL425"/>
    <mergeCell ref="RVN425:RVT425"/>
    <mergeCell ref="RVV425:RWB425"/>
    <mergeCell ref="RWD425:RWJ425"/>
    <mergeCell ref="RWL425:RWR425"/>
    <mergeCell ref="RTB425:RTH425"/>
    <mergeCell ref="RTJ425:RTP425"/>
    <mergeCell ref="RTR425:RTX425"/>
    <mergeCell ref="RTZ425:RUF425"/>
    <mergeCell ref="RUH425:RUN425"/>
    <mergeCell ref="RUP425:RUV425"/>
    <mergeCell ref="RRF425:RRL425"/>
    <mergeCell ref="RRN425:RRT425"/>
    <mergeCell ref="RRV425:RSB425"/>
    <mergeCell ref="RSD425:RSJ425"/>
    <mergeCell ref="RSL425:RSR425"/>
    <mergeCell ref="RST425:RSZ425"/>
    <mergeCell ref="SAL425:SAR425"/>
    <mergeCell ref="SAT425:SAZ425"/>
    <mergeCell ref="SBB425:SBH425"/>
    <mergeCell ref="SBJ425:SBP425"/>
    <mergeCell ref="SBR425:SBX425"/>
    <mergeCell ref="SBZ425:SCF425"/>
    <mergeCell ref="RYP425:RYV425"/>
    <mergeCell ref="RYX425:RZD425"/>
    <mergeCell ref="RZF425:RZL425"/>
    <mergeCell ref="RZN425:RZT425"/>
    <mergeCell ref="RZV425:SAB425"/>
    <mergeCell ref="SAD425:SAJ425"/>
    <mergeCell ref="RWT425:RWZ425"/>
    <mergeCell ref="RXB425:RXH425"/>
    <mergeCell ref="RXJ425:RXP425"/>
    <mergeCell ref="RXR425:RXX425"/>
    <mergeCell ref="RXZ425:RYF425"/>
    <mergeCell ref="RYH425:RYN425"/>
    <mergeCell ref="SFZ425:SGF425"/>
    <mergeCell ref="SGH425:SGN425"/>
    <mergeCell ref="SGP425:SGV425"/>
    <mergeCell ref="SGX425:SHD425"/>
    <mergeCell ref="SHF425:SHL425"/>
    <mergeCell ref="SHN425:SHT425"/>
    <mergeCell ref="SED425:SEJ425"/>
    <mergeCell ref="SEL425:SER425"/>
    <mergeCell ref="SET425:SEZ425"/>
    <mergeCell ref="SFB425:SFH425"/>
    <mergeCell ref="SFJ425:SFP425"/>
    <mergeCell ref="SFR425:SFX425"/>
    <mergeCell ref="SCH425:SCN425"/>
    <mergeCell ref="SCP425:SCV425"/>
    <mergeCell ref="SCX425:SDD425"/>
    <mergeCell ref="SDF425:SDL425"/>
    <mergeCell ref="SDN425:SDT425"/>
    <mergeCell ref="SDV425:SEB425"/>
    <mergeCell ref="SLN425:SLT425"/>
    <mergeCell ref="SLV425:SMB425"/>
    <mergeCell ref="SMD425:SMJ425"/>
    <mergeCell ref="SML425:SMR425"/>
    <mergeCell ref="SMT425:SMZ425"/>
    <mergeCell ref="SNB425:SNH425"/>
    <mergeCell ref="SJR425:SJX425"/>
    <mergeCell ref="SJZ425:SKF425"/>
    <mergeCell ref="SKH425:SKN425"/>
    <mergeCell ref="SKP425:SKV425"/>
    <mergeCell ref="SKX425:SLD425"/>
    <mergeCell ref="SLF425:SLL425"/>
    <mergeCell ref="SHV425:SIB425"/>
    <mergeCell ref="SID425:SIJ425"/>
    <mergeCell ref="SIL425:SIR425"/>
    <mergeCell ref="SIT425:SIZ425"/>
    <mergeCell ref="SJB425:SJH425"/>
    <mergeCell ref="SJJ425:SJP425"/>
    <mergeCell ref="SRB425:SRH425"/>
    <mergeCell ref="SRJ425:SRP425"/>
    <mergeCell ref="SRR425:SRX425"/>
    <mergeCell ref="SRZ425:SSF425"/>
    <mergeCell ref="SSH425:SSN425"/>
    <mergeCell ref="SSP425:SSV425"/>
    <mergeCell ref="SPF425:SPL425"/>
    <mergeCell ref="SPN425:SPT425"/>
    <mergeCell ref="SPV425:SQB425"/>
    <mergeCell ref="SQD425:SQJ425"/>
    <mergeCell ref="SQL425:SQR425"/>
    <mergeCell ref="SQT425:SQZ425"/>
    <mergeCell ref="SNJ425:SNP425"/>
    <mergeCell ref="SNR425:SNX425"/>
    <mergeCell ref="SNZ425:SOF425"/>
    <mergeCell ref="SOH425:SON425"/>
    <mergeCell ref="SOP425:SOV425"/>
    <mergeCell ref="SOX425:SPD425"/>
    <mergeCell ref="SWP425:SWV425"/>
    <mergeCell ref="SWX425:SXD425"/>
    <mergeCell ref="SXF425:SXL425"/>
    <mergeCell ref="SXN425:SXT425"/>
    <mergeCell ref="SXV425:SYB425"/>
    <mergeCell ref="SYD425:SYJ425"/>
    <mergeCell ref="SUT425:SUZ425"/>
    <mergeCell ref="SVB425:SVH425"/>
    <mergeCell ref="SVJ425:SVP425"/>
    <mergeCell ref="SVR425:SVX425"/>
    <mergeCell ref="SVZ425:SWF425"/>
    <mergeCell ref="SWH425:SWN425"/>
    <mergeCell ref="SSX425:STD425"/>
    <mergeCell ref="STF425:STL425"/>
    <mergeCell ref="STN425:STT425"/>
    <mergeCell ref="STV425:SUB425"/>
    <mergeCell ref="SUD425:SUJ425"/>
    <mergeCell ref="SUL425:SUR425"/>
    <mergeCell ref="TCD425:TCJ425"/>
    <mergeCell ref="TCL425:TCR425"/>
    <mergeCell ref="TCT425:TCZ425"/>
    <mergeCell ref="TDB425:TDH425"/>
    <mergeCell ref="TDJ425:TDP425"/>
    <mergeCell ref="TDR425:TDX425"/>
    <mergeCell ref="TAH425:TAN425"/>
    <mergeCell ref="TAP425:TAV425"/>
    <mergeCell ref="TAX425:TBD425"/>
    <mergeCell ref="TBF425:TBL425"/>
    <mergeCell ref="TBN425:TBT425"/>
    <mergeCell ref="TBV425:TCB425"/>
    <mergeCell ref="SYL425:SYR425"/>
    <mergeCell ref="SYT425:SYZ425"/>
    <mergeCell ref="SZB425:SZH425"/>
    <mergeCell ref="SZJ425:SZP425"/>
    <mergeCell ref="SZR425:SZX425"/>
    <mergeCell ref="SZZ425:TAF425"/>
    <mergeCell ref="THR425:THX425"/>
    <mergeCell ref="THZ425:TIF425"/>
    <mergeCell ref="TIH425:TIN425"/>
    <mergeCell ref="TIP425:TIV425"/>
    <mergeCell ref="TIX425:TJD425"/>
    <mergeCell ref="TJF425:TJL425"/>
    <mergeCell ref="TFV425:TGB425"/>
    <mergeCell ref="TGD425:TGJ425"/>
    <mergeCell ref="TGL425:TGR425"/>
    <mergeCell ref="TGT425:TGZ425"/>
    <mergeCell ref="THB425:THH425"/>
    <mergeCell ref="THJ425:THP425"/>
    <mergeCell ref="TDZ425:TEF425"/>
    <mergeCell ref="TEH425:TEN425"/>
    <mergeCell ref="TEP425:TEV425"/>
    <mergeCell ref="TEX425:TFD425"/>
    <mergeCell ref="TFF425:TFL425"/>
    <mergeCell ref="TFN425:TFT425"/>
    <mergeCell ref="TNF425:TNL425"/>
    <mergeCell ref="TNN425:TNT425"/>
    <mergeCell ref="TNV425:TOB425"/>
    <mergeCell ref="TOD425:TOJ425"/>
    <mergeCell ref="TOL425:TOR425"/>
    <mergeCell ref="TOT425:TOZ425"/>
    <mergeCell ref="TLJ425:TLP425"/>
    <mergeCell ref="TLR425:TLX425"/>
    <mergeCell ref="TLZ425:TMF425"/>
    <mergeCell ref="TMH425:TMN425"/>
    <mergeCell ref="TMP425:TMV425"/>
    <mergeCell ref="TMX425:TND425"/>
    <mergeCell ref="TJN425:TJT425"/>
    <mergeCell ref="TJV425:TKB425"/>
    <mergeCell ref="TKD425:TKJ425"/>
    <mergeCell ref="TKL425:TKR425"/>
    <mergeCell ref="TKT425:TKZ425"/>
    <mergeCell ref="TLB425:TLH425"/>
    <mergeCell ref="TST425:TSZ425"/>
    <mergeCell ref="TTB425:TTH425"/>
    <mergeCell ref="TTJ425:TTP425"/>
    <mergeCell ref="TTR425:TTX425"/>
    <mergeCell ref="TTZ425:TUF425"/>
    <mergeCell ref="TUH425:TUN425"/>
    <mergeCell ref="TQX425:TRD425"/>
    <mergeCell ref="TRF425:TRL425"/>
    <mergeCell ref="TRN425:TRT425"/>
    <mergeCell ref="TRV425:TSB425"/>
    <mergeCell ref="TSD425:TSJ425"/>
    <mergeCell ref="TSL425:TSR425"/>
    <mergeCell ref="TPB425:TPH425"/>
    <mergeCell ref="TPJ425:TPP425"/>
    <mergeCell ref="TPR425:TPX425"/>
    <mergeCell ref="TPZ425:TQF425"/>
    <mergeCell ref="TQH425:TQN425"/>
    <mergeCell ref="TQP425:TQV425"/>
    <mergeCell ref="TYH425:TYN425"/>
    <mergeCell ref="TYP425:TYV425"/>
    <mergeCell ref="TYX425:TZD425"/>
    <mergeCell ref="TZF425:TZL425"/>
    <mergeCell ref="TZN425:TZT425"/>
    <mergeCell ref="TZV425:UAB425"/>
    <mergeCell ref="TWL425:TWR425"/>
    <mergeCell ref="TWT425:TWZ425"/>
    <mergeCell ref="TXB425:TXH425"/>
    <mergeCell ref="TXJ425:TXP425"/>
    <mergeCell ref="TXR425:TXX425"/>
    <mergeCell ref="TXZ425:TYF425"/>
    <mergeCell ref="TUP425:TUV425"/>
    <mergeCell ref="TUX425:TVD425"/>
    <mergeCell ref="TVF425:TVL425"/>
    <mergeCell ref="TVN425:TVT425"/>
    <mergeCell ref="TVV425:TWB425"/>
    <mergeCell ref="TWD425:TWJ425"/>
    <mergeCell ref="UDV425:UEB425"/>
    <mergeCell ref="UED425:UEJ425"/>
    <mergeCell ref="UEL425:UER425"/>
    <mergeCell ref="UET425:UEZ425"/>
    <mergeCell ref="UFB425:UFH425"/>
    <mergeCell ref="UFJ425:UFP425"/>
    <mergeCell ref="UBZ425:UCF425"/>
    <mergeCell ref="UCH425:UCN425"/>
    <mergeCell ref="UCP425:UCV425"/>
    <mergeCell ref="UCX425:UDD425"/>
    <mergeCell ref="UDF425:UDL425"/>
    <mergeCell ref="UDN425:UDT425"/>
    <mergeCell ref="UAD425:UAJ425"/>
    <mergeCell ref="UAL425:UAR425"/>
    <mergeCell ref="UAT425:UAZ425"/>
    <mergeCell ref="UBB425:UBH425"/>
    <mergeCell ref="UBJ425:UBP425"/>
    <mergeCell ref="UBR425:UBX425"/>
    <mergeCell ref="UJJ425:UJP425"/>
    <mergeCell ref="UJR425:UJX425"/>
    <mergeCell ref="UJZ425:UKF425"/>
    <mergeCell ref="UKH425:UKN425"/>
    <mergeCell ref="UKP425:UKV425"/>
    <mergeCell ref="UKX425:ULD425"/>
    <mergeCell ref="UHN425:UHT425"/>
    <mergeCell ref="UHV425:UIB425"/>
    <mergeCell ref="UID425:UIJ425"/>
    <mergeCell ref="UIL425:UIR425"/>
    <mergeCell ref="UIT425:UIZ425"/>
    <mergeCell ref="UJB425:UJH425"/>
    <mergeCell ref="UFR425:UFX425"/>
    <mergeCell ref="UFZ425:UGF425"/>
    <mergeCell ref="UGH425:UGN425"/>
    <mergeCell ref="UGP425:UGV425"/>
    <mergeCell ref="UGX425:UHD425"/>
    <mergeCell ref="UHF425:UHL425"/>
    <mergeCell ref="UOX425:UPD425"/>
    <mergeCell ref="UPF425:UPL425"/>
    <mergeCell ref="UPN425:UPT425"/>
    <mergeCell ref="UPV425:UQB425"/>
    <mergeCell ref="UQD425:UQJ425"/>
    <mergeCell ref="UQL425:UQR425"/>
    <mergeCell ref="UNB425:UNH425"/>
    <mergeCell ref="UNJ425:UNP425"/>
    <mergeCell ref="UNR425:UNX425"/>
    <mergeCell ref="UNZ425:UOF425"/>
    <mergeCell ref="UOH425:UON425"/>
    <mergeCell ref="UOP425:UOV425"/>
    <mergeCell ref="ULF425:ULL425"/>
    <mergeCell ref="ULN425:ULT425"/>
    <mergeCell ref="ULV425:UMB425"/>
    <mergeCell ref="UMD425:UMJ425"/>
    <mergeCell ref="UML425:UMR425"/>
    <mergeCell ref="UMT425:UMZ425"/>
    <mergeCell ref="UUL425:UUR425"/>
    <mergeCell ref="UUT425:UUZ425"/>
    <mergeCell ref="UVB425:UVH425"/>
    <mergeCell ref="UVJ425:UVP425"/>
    <mergeCell ref="UVR425:UVX425"/>
    <mergeCell ref="UVZ425:UWF425"/>
    <mergeCell ref="USP425:USV425"/>
    <mergeCell ref="USX425:UTD425"/>
    <mergeCell ref="UTF425:UTL425"/>
    <mergeCell ref="UTN425:UTT425"/>
    <mergeCell ref="UTV425:UUB425"/>
    <mergeCell ref="UUD425:UUJ425"/>
    <mergeCell ref="UQT425:UQZ425"/>
    <mergeCell ref="URB425:URH425"/>
    <mergeCell ref="URJ425:URP425"/>
    <mergeCell ref="URR425:URX425"/>
    <mergeCell ref="URZ425:USF425"/>
    <mergeCell ref="USH425:USN425"/>
    <mergeCell ref="UZZ425:VAF425"/>
    <mergeCell ref="VAH425:VAN425"/>
    <mergeCell ref="VAP425:VAV425"/>
    <mergeCell ref="VAX425:VBD425"/>
    <mergeCell ref="VBF425:VBL425"/>
    <mergeCell ref="VBN425:VBT425"/>
    <mergeCell ref="UYD425:UYJ425"/>
    <mergeCell ref="UYL425:UYR425"/>
    <mergeCell ref="UYT425:UYZ425"/>
    <mergeCell ref="UZB425:UZH425"/>
    <mergeCell ref="UZJ425:UZP425"/>
    <mergeCell ref="UZR425:UZX425"/>
    <mergeCell ref="UWH425:UWN425"/>
    <mergeCell ref="UWP425:UWV425"/>
    <mergeCell ref="UWX425:UXD425"/>
    <mergeCell ref="UXF425:UXL425"/>
    <mergeCell ref="UXN425:UXT425"/>
    <mergeCell ref="UXV425:UYB425"/>
    <mergeCell ref="VFN425:VFT425"/>
    <mergeCell ref="VFV425:VGB425"/>
    <mergeCell ref="VGD425:VGJ425"/>
    <mergeCell ref="VGL425:VGR425"/>
    <mergeCell ref="VGT425:VGZ425"/>
    <mergeCell ref="VHB425:VHH425"/>
    <mergeCell ref="VDR425:VDX425"/>
    <mergeCell ref="VDZ425:VEF425"/>
    <mergeCell ref="VEH425:VEN425"/>
    <mergeCell ref="VEP425:VEV425"/>
    <mergeCell ref="VEX425:VFD425"/>
    <mergeCell ref="VFF425:VFL425"/>
    <mergeCell ref="VBV425:VCB425"/>
    <mergeCell ref="VCD425:VCJ425"/>
    <mergeCell ref="VCL425:VCR425"/>
    <mergeCell ref="VCT425:VCZ425"/>
    <mergeCell ref="VDB425:VDH425"/>
    <mergeCell ref="VDJ425:VDP425"/>
    <mergeCell ref="VLB425:VLH425"/>
    <mergeCell ref="VLJ425:VLP425"/>
    <mergeCell ref="VLR425:VLX425"/>
    <mergeCell ref="VLZ425:VMF425"/>
    <mergeCell ref="VMH425:VMN425"/>
    <mergeCell ref="VMP425:VMV425"/>
    <mergeCell ref="VJF425:VJL425"/>
    <mergeCell ref="VJN425:VJT425"/>
    <mergeCell ref="VJV425:VKB425"/>
    <mergeCell ref="VKD425:VKJ425"/>
    <mergeCell ref="VKL425:VKR425"/>
    <mergeCell ref="VKT425:VKZ425"/>
    <mergeCell ref="VHJ425:VHP425"/>
    <mergeCell ref="VHR425:VHX425"/>
    <mergeCell ref="VHZ425:VIF425"/>
    <mergeCell ref="VIH425:VIN425"/>
    <mergeCell ref="VIP425:VIV425"/>
    <mergeCell ref="VIX425:VJD425"/>
    <mergeCell ref="VQP425:VQV425"/>
    <mergeCell ref="VQX425:VRD425"/>
    <mergeCell ref="VRF425:VRL425"/>
    <mergeCell ref="VRN425:VRT425"/>
    <mergeCell ref="VRV425:VSB425"/>
    <mergeCell ref="VSD425:VSJ425"/>
    <mergeCell ref="VOT425:VOZ425"/>
    <mergeCell ref="VPB425:VPH425"/>
    <mergeCell ref="VPJ425:VPP425"/>
    <mergeCell ref="VPR425:VPX425"/>
    <mergeCell ref="VPZ425:VQF425"/>
    <mergeCell ref="VQH425:VQN425"/>
    <mergeCell ref="VMX425:VND425"/>
    <mergeCell ref="VNF425:VNL425"/>
    <mergeCell ref="VNN425:VNT425"/>
    <mergeCell ref="VNV425:VOB425"/>
    <mergeCell ref="VOD425:VOJ425"/>
    <mergeCell ref="VOL425:VOR425"/>
    <mergeCell ref="VWD425:VWJ425"/>
    <mergeCell ref="VWL425:VWR425"/>
    <mergeCell ref="VWT425:VWZ425"/>
    <mergeCell ref="VXB425:VXH425"/>
    <mergeCell ref="VXJ425:VXP425"/>
    <mergeCell ref="VXR425:VXX425"/>
    <mergeCell ref="VUH425:VUN425"/>
    <mergeCell ref="VUP425:VUV425"/>
    <mergeCell ref="VUX425:VVD425"/>
    <mergeCell ref="VVF425:VVL425"/>
    <mergeCell ref="VVN425:VVT425"/>
    <mergeCell ref="VVV425:VWB425"/>
    <mergeCell ref="VSL425:VSR425"/>
    <mergeCell ref="VST425:VSZ425"/>
    <mergeCell ref="VTB425:VTH425"/>
    <mergeCell ref="VTJ425:VTP425"/>
    <mergeCell ref="VTR425:VTX425"/>
    <mergeCell ref="VTZ425:VUF425"/>
    <mergeCell ref="WBR425:WBX425"/>
    <mergeCell ref="WBZ425:WCF425"/>
    <mergeCell ref="WCH425:WCN425"/>
    <mergeCell ref="WCP425:WCV425"/>
    <mergeCell ref="WCX425:WDD425"/>
    <mergeCell ref="WDF425:WDL425"/>
    <mergeCell ref="VZV425:WAB425"/>
    <mergeCell ref="WAD425:WAJ425"/>
    <mergeCell ref="WAL425:WAR425"/>
    <mergeCell ref="WAT425:WAZ425"/>
    <mergeCell ref="WBB425:WBH425"/>
    <mergeCell ref="WBJ425:WBP425"/>
    <mergeCell ref="VXZ425:VYF425"/>
    <mergeCell ref="VYH425:VYN425"/>
    <mergeCell ref="VYP425:VYV425"/>
    <mergeCell ref="VYX425:VZD425"/>
    <mergeCell ref="VZF425:VZL425"/>
    <mergeCell ref="VZN425:VZT425"/>
    <mergeCell ref="WHF425:WHL425"/>
    <mergeCell ref="WHN425:WHT425"/>
    <mergeCell ref="WHV425:WIB425"/>
    <mergeCell ref="WID425:WIJ425"/>
    <mergeCell ref="WIL425:WIR425"/>
    <mergeCell ref="WIT425:WIZ425"/>
    <mergeCell ref="WFJ425:WFP425"/>
    <mergeCell ref="WFR425:WFX425"/>
    <mergeCell ref="WFZ425:WGF425"/>
    <mergeCell ref="WGH425:WGN425"/>
    <mergeCell ref="WGP425:WGV425"/>
    <mergeCell ref="WGX425:WHD425"/>
    <mergeCell ref="WDN425:WDT425"/>
    <mergeCell ref="WDV425:WEB425"/>
    <mergeCell ref="WED425:WEJ425"/>
    <mergeCell ref="WEL425:WER425"/>
    <mergeCell ref="WET425:WEZ425"/>
    <mergeCell ref="WFB425:WFH425"/>
    <mergeCell ref="WMT425:WMZ425"/>
    <mergeCell ref="WNB425:WNH425"/>
    <mergeCell ref="WNJ425:WNP425"/>
    <mergeCell ref="WNR425:WNX425"/>
    <mergeCell ref="WNZ425:WOF425"/>
    <mergeCell ref="WOH425:WON425"/>
    <mergeCell ref="WKX425:WLD425"/>
    <mergeCell ref="WLF425:WLL425"/>
    <mergeCell ref="WLN425:WLT425"/>
    <mergeCell ref="WLV425:WMB425"/>
    <mergeCell ref="WMD425:WMJ425"/>
    <mergeCell ref="WML425:WMR425"/>
    <mergeCell ref="WJB425:WJH425"/>
    <mergeCell ref="WJJ425:WJP425"/>
    <mergeCell ref="WJR425:WJX425"/>
    <mergeCell ref="WJZ425:WKF425"/>
    <mergeCell ref="WKH425:WKN425"/>
    <mergeCell ref="WKP425:WKV425"/>
    <mergeCell ref="WSH425:WSN425"/>
    <mergeCell ref="WSP425:WSV425"/>
    <mergeCell ref="WSX425:WTD425"/>
    <mergeCell ref="WTF425:WTL425"/>
    <mergeCell ref="WTN425:WTT425"/>
    <mergeCell ref="WTV425:WUB425"/>
    <mergeCell ref="WQL425:WQR425"/>
    <mergeCell ref="WQT425:WQZ425"/>
    <mergeCell ref="WRB425:WRH425"/>
    <mergeCell ref="WRJ425:WRP425"/>
    <mergeCell ref="WRR425:WRX425"/>
    <mergeCell ref="WRZ425:WSF425"/>
    <mergeCell ref="WOP425:WOV425"/>
    <mergeCell ref="WOX425:WPD425"/>
    <mergeCell ref="WPF425:WPL425"/>
    <mergeCell ref="WPN425:WPT425"/>
    <mergeCell ref="WPV425:WQB425"/>
    <mergeCell ref="WQD425:WQJ425"/>
    <mergeCell ref="WXV425:WYB425"/>
    <mergeCell ref="WYD425:WYJ425"/>
    <mergeCell ref="WYL425:WYR425"/>
    <mergeCell ref="WYT425:WYZ425"/>
    <mergeCell ref="WZB425:WZH425"/>
    <mergeCell ref="WZJ425:WZP425"/>
    <mergeCell ref="WVZ425:WWF425"/>
    <mergeCell ref="WWH425:WWN425"/>
    <mergeCell ref="WWP425:WWV425"/>
    <mergeCell ref="WWX425:WXD425"/>
    <mergeCell ref="WXF425:WXL425"/>
    <mergeCell ref="WXN425:WXT425"/>
    <mergeCell ref="WUD425:WUJ425"/>
    <mergeCell ref="WUL425:WUR425"/>
    <mergeCell ref="WUT425:WUZ425"/>
    <mergeCell ref="WVB425:WVH425"/>
    <mergeCell ref="WVJ425:WVP425"/>
    <mergeCell ref="WVR425:WVX425"/>
    <mergeCell ref="XDJ425:XDP425"/>
    <mergeCell ref="XDR425:XDX425"/>
    <mergeCell ref="XDZ425:XEF425"/>
    <mergeCell ref="XEH425:XEN425"/>
    <mergeCell ref="XEP425:XEV425"/>
    <mergeCell ref="XEX425:XFD425"/>
    <mergeCell ref="XBN425:XBT425"/>
    <mergeCell ref="XBV425:XCB425"/>
    <mergeCell ref="XCD425:XCJ425"/>
    <mergeCell ref="XCL425:XCR425"/>
    <mergeCell ref="XCT425:XCZ425"/>
    <mergeCell ref="XDB425:XDH425"/>
    <mergeCell ref="WZR425:WZX425"/>
    <mergeCell ref="WZZ425:XAF425"/>
    <mergeCell ref="XAH425:XAN425"/>
    <mergeCell ref="XAP425:XAV425"/>
    <mergeCell ref="XAX425:XBD425"/>
    <mergeCell ref="XBF425:XBL425"/>
  </mergeCells>
  <conditionalFormatting sqref="A19">
    <cfRule type="expression" dxfId="51" priority="15" stopIfTrue="1">
      <formula>$M$18="Sole Bidder"</formula>
    </cfRule>
    <cfRule type="expression" dxfId="50" priority="16" stopIfTrue="1">
      <formula>$M$18=1</formula>
    </cfRule>
  </conditionalFormatting>
  <conditionalFormatting sqref="A254">
    <cfRule type="expression" dxfId="49" priority="11" stopIfTrue="1">
      <formula>$E$253="No"</formula>
    </cfRule>
  </conditionalFormatting>
  <conditionalFormatting sqref="A425">
    <cfRule type="expression" dxfId="48" priority="1" stopIfTrue="1">
      <formula>$M$18="Sole Bidder"</formula>
    </cfRule>
  </conditionalFormatting>
  <conditionalFormatting sqref="A20:H21">
    <cfRule type="expression" dxfId="47" priority="25" stopIfTrue="1">
      <formula>$M$20=2</formula>
    </cfRule>
  </conditionalFormatting>
  <conditionalFormatting sqref="A22:H22">
    <cfRule type="expression" dxfId="46" priority="2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5" priority="12" stopIfTrue="1">
      <formula>$M$18="Sole Bidder"</formula>
    </cfRule>
  </conditionalFormatting>
  <conditionalFormatting sqref="A35:H35">
    <cfRule type="expression" dxfId="44" priority="26" stopIfTrue="1">
      <formula>$M$20&lt;2</formula>
    </cfRule>
  </conditionalFormatting>
  <conditionalFormatting sqref="A281:H281 A294:C302 D294:H315 A309:C315">
    <cfRule type="expression" dxfId="43" priority="17" stopIfTrue="1">
      <formula>$M$245&lt;2</formula>
    </cfRule>
  </conditionalFormatting>
  <conditionalFormatting sqref="A317:H317 A330:C335 A342:H349">
    <cfRule type="expression" dxfId="42" priority="18" stopIfTrue="1">
      <formula>$M$245&lt;2</formula>
    </cfRule>
    <cfRule type="expression" dxfId="41" priority="19" stopIfTrue="1">
      <formula>$M$247=1</formula>
    </cfRule>
  </conditionalFormatting>
  <conditionalFormatting sqref="A351:H369 A370:B370 A371:H372 A396:H396 A408:H408 A409">
    <cfRule type="expression" dxfId="40" priority="13" stopIfTrue="1">
      <formula>$M$18="Sole Bidder"</formula>
    </cfRule>
  </conditionalFormatting>
  <conditionalFormatting sqref="A385:H395 E417:H417">
    <cfRule type="expression" dxfId="39" priority="20" stopIfTrue="1">
      <formula>$M$245&lt;2</formula>
    </cfRule>
  </conditionalFormatting>
  <conditionalFormatting sqref="A397:H407 G417:H417">
    <cfRule type="expression" dxfId="38" priority="22" stopIfTrue="1">
      <formula>$M$247=1</formula>
    </cfRule>
  </conditionalFormatting>
  <conditionalFormatting sqref="A397:H407">
    <cfRule type="expression" dxfId="37" priority="21" stopIfTrue="1">
      <formula>$M$245&lt;2</formula>
    </cfRule>
  </conditionalFormatting>
  <conditionalFormatting sqref="B18:F18 B19:H19">
    <cfRule type="expression" dxfId="36" priority="23" stopIfTrue="1">
      <formula>$M$20&lt;2</formula>
    </cfRule>
  </conditionalFormatting>
  <conditionalFormatting sqref="D419:D423">
    <cfRule type="expression" dxfId="35" priority="7" stopIfTrue="1">
      <formula>$M$245&lt;2</formula>
    </cfRule>
  </conditionalFormatting>
  <conditionalFormatting sqref="D267:F267 D323:H323 D254:F254 A267">
    <cfRule type="expression" dxfId="34" priority="14" stopIfTrue="1">
      <formula>$E$253="No"</formula>
    </cfRule>
  </conditionalFormatting>
  <conditionalFormatting sqref="D330:H341">
    <cfRule type="expression" dxfId="33" priority="8" stopIfTrue="1">
      <formula>$M$245&lt;2</formula>
    </cfRule>
    <cfRule type="expression" dxfId="32" priority="9" stopIfTrue="1">
      <formula>$M$247=1</formula>
    </cfRule>
  </conditionalFormatting>
  <conditionalFormatting sqref="E254:F254">
    <cfRule type="expression" dxfId="31" priority="10" stopIfTrue="1">
      <formula>$M$18="Sole Bidder"</formula>
    </cfRule>
  </conditionalFormatting>
  <conditionalFormatting sqref="F253">
    <cfRule type="expression" dxfId="30" priority="5" stopIfTrue="1">
      <formula>$M$18="Sole Bidder"</formula>
    </cfRule>
    <cfRule type="expression" dxfId="29" priority="6" stopIfTrue="1">
      <formula>$E$253="No"</formula>
    </cfRule>
  </conditionalFormatting>
  <conditionalFormatting sqref="F266">
    <cfRule type="expression" dxfId="28" priority="3" stopIfTrue="1">
      <formula>$M$18="Sole Bidder"</formula>
    </cfRule>
    <cfRule type="expression" dxfId="27"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26" priority="2" stopIfTrue="1">
      <formula>$M$18="Sole Bidder"</formula>
    </cfRule>
  </conditionalFormatting>
  <dataValidations count="2">
    <dataValidation type="list" allowBlank="1" showInputMessage="1" showErrorMessage="1" sqref="I225 I223 I227" xr:uid="{A1508844-B94C-4413-BB4A-0AE45936F533}">
      <formula1>"YES,NO"</formula1>
    </dataValidation>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B436E14D-87F8-4825-A5AF-8A69A496BBA3}">
      <formula1>#REF!</formula1>
    </dataValidation>
  </dataValidations>
  <printOptions horizontalCentered="1"/>
  <pageMargins left="0.42" right="0.28999999999999998" top="0.4" bottom="0.31" header="0.32" footer="0.24"/>
  <pageSetup paperSize="9" scale="65" fitToHeight="0" orientation="portrait" r:id="rId3"/>
  <headerFooter alignWithMargins="0"/>
  <rowBreaks count="1" manualBreakCount="1">
    <brk id="249" max="8" man="1"/>
  </rowBreaks>
  <drawing r:id="rId4"/>
  <legacyDrawing r:id="rId5"/>
  <mc:AlternateContent xmlns:mc="http://schemas.openxmlformats.org/markup-compatibility/2006">
    <mc:Choice Requires="x14">
      <controls>
        <mc:AlternateContent xmlns:mc="http://schemas.openxmlformats.org/markup-compatibility/2006">
          <mc:Choice Requires="x14">
            <control shapeId="166913" r:id="rId6" name="Check Box 1">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4" r:id="rId7" name="Check Box 2">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5" r:id="rId8" name="Check Box 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6" r:id="rId9" name="Check Box 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7" r:id="rId10" name="Check Box 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8" r:id="rId11" name="Check Box 6">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66919" r:id="rId12" name="Check Box 7">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0" r:id="rId13" name="Check Box 8">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1" r:id="rId14" name="Check Box 9">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2" r:id="rId15" name="Check Box 10">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3" r:id="rId16" name="Check Box 11">
              <controlPr defaultSize="0" autoFill="0" autoLine="0" autoPict="0">
                <anchor moveWithCells="1" sizeWithCells="1">
                  <from>
                    <xdr:col>8</xdr:col>
                    <xdr:colOff>1543050</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66924" r:id="rId17" name="Check Box 12">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66925" r:id="rId18" name="Check Box 13">
              <controlPr defaultSize="0" autoFill="0" autoLine="0" autoPict="0">
                <anchor moveWithCells="1" sizeWithCells="1">
                  <from>
                    <xdr:col>5</xdr:col>
                    <xdr:colOff>66675</xdr:colOff>
                    <xdr:row>93</xdr:row>
                    <xdr:rowOff>57150</xdr:rowOff>
                  </from>
                  <to>
                    <xdr:col>5</xdr:col>
                    <xdr:colOff>447675</xdr:colOff>
                    <xdr:row>93</xdr:row>
                    <xdr:rowOff>285750</xdr:rowOff>
                  </to>
                </anchor>
              </controlPr>
            </control>
          </mc:Choice>
        </mc:AlternateContent>
        <mc:AlternateContent xmlns:mc="http://schemas.openxmlformats.org/markup-compatibility/2006">
          <mc:Choice Requires="x14">
            <control shapeId="166926" r:id="rId19" name="Check Box 14">
              <controlPr defaultSize="0" autoFill="0" autoLine="0" autoPict="0">
                <anchor moveWithCells="1" sizeWithCells="1">
                  <from>
                    <xdr:col>5</xdr:col>
                    <xdr:colOff>581025</xdr:colOff>
                    <xdr:row>93</xdr:row>
                    <xdr:rowOff>57150</xdr:rowOff>
                  </from>
                  <to>
                    <xdr:col>5</xdr:col>
                    <xdr:colOff>1104900</xdr:colOff>
                    <xdr:row>93</xdr:row>
                    <xdr:rowOff>285750</xdr:rowOff>
                  </to>
                </anchor>
              </controlPr>
            </control>
          </mc:Choice>
        </mc:AlternateContent>
        <mc:AlternateContent xmlns:mc="http://schemas.openxmlformats.org/markup-compatibility/2006">
          <mc:Choice Requires="x14">
            <control shapeId="166927" r:id="rId20" name="Check Box 15">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66928" r:id="rId21" name="Check Box 16">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66929" r:id="rId22" name="Check Box 17">
              <controlPr defaultSize="0" autoFill="0" autoLine="0" autoPict="0">
                <anchor moveWithCells="1" sizeWithCells="1">
                  <from>
                    <xdr:col>6</xdr:col>
                    <xdr:colOff>133350</xdr:colOff>
                    <xdr:row>93</xdr:row>
                    <xdr:rowOff>123825</xdr:rowOff>
                  </from>
                  <to>
                    <xdr:col>6</xdr:col>
                    <xdr:colOff>609600</xdr:colOff>
                    <xdr:row>94</xdr:row>
                    <xdr:rowOff>247650</xdr:rowOff>
                  </to>
                </anchor>
              </controlPr>
            </control>
          </mc:Choice>
        </mc:AlternateContent>
        <mc:AlternateContent xmlns:mc="http://schemas.openxmlformats.org/markup-compatibility/2006">
          <mc:Choice Requires="x14">
            <control shapeId="166930" r:id="rId23" name="Check Box 18">
              <controlPr defaultSize="0" autoFill="0" autoLine="0" autoPict="0">
                <anchor moveWithCells="1" sizeWithCells="1">
                  <from>
                    <xdr:col>6</xdr:col>
                    <xdr:colOff>790575</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66931" r:id="rId24" name="Check Box 19">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66932" r:id="rId25" name="Check Box 20">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66933" r:id="rId26" name="Check Box 21">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66934" r:id="rId27" name="Check Box 22">
              <controlPr defaultSize="0" autoFill="0" autoLine="0" autoPict="0">
                <anchor moveWithCells="1" sizeWithCells="1">
                  <from>
                    <xdr:col>5</xdr:col>
                    <xdr:colOff>9525</xdr:colOff>
                    <xdr:row>168</xdr:row>
                    <xdr:rowOff>409575</xdr:rowOff>
                  </from>
                  <to>
                    <xdr:col>5</xdr:col>
                    <xdr:colOff>781050</xdr:colOff>
                    <xdr:row>168</xdr:row>
                    <xdr:rowOff>857250</xdr:rowOff>
                  </to>
                </anchor>
              </controlPr>
            </control>
          </mc:Choice>
        </mc:AlternateContent>
        <mc:AlternateContent xmlns:mc="http://schemas.openxmlformats.org/markup-compatibility/2006">
          <mc:Choice Requires="x14">
            <control shapeId="166935" r:id="rId28" name="Check Box 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6936" r:id="rId29" name="Check Box 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6937" r:id="rId30" name="Check Box 25">
              <controlPr defaultSize="0" autoFill="0" autoLine="0" autoPict="0">
                <anchor moveWithCells="1" sizeWithCells="1">
                  <from>
                    <xdr:col>6</xdr:col>
                    <xdr:colOff>76200</xdr:colOff>
                    <xdr:row>168</xdr:row>
                    <xdr:rowOff>466725</xdr:rowOff>
                  </from>
                  <to>
                    <xdr:col>6</xdr:col>
                    <xdr:colOff>1076325</xdr:colOff>
                    <xdr:row>168</xdr:row>
                    <xdr:rowOff>857250</xdr:rowOff>
                  </to>
                </anchor>
              </controlPr>
            </control>
          </mc:Choice>
        </mc:AlternateContent>
        <mc:AlternateContent xmlns:mc="http://schemas.openxmlformats.org/markup-compatibility/2006">
          <mc:Choice Requires="x14">
            <control shapeId="166938" r:id="rId31" name="Check Box 26">
              <controlPr defaultSize="0" autoFill="0" autoLine="0" autoPict="0">
                <anchor moveWithCells="1" sizeWithCells="1">
                  <from>
                    <xdr:col>6</xdr:col>
                    <xdr:colOff>1143000</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6939" r:id="rId32" name="Check Box 27">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66940" r:id="rId33" name="Check Box 28">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66941" r:id="rId34" name="Check Box 29">
              <controlPr defaultSize="0" autoFill="0" autoLine="0" autoPict="0">
                <anchor moveWithCells="1" sizeWithCells="1">
                  <from>
                    <xdr:col>8</xdr:col>
                    <xdr:colOff>942975</xdr:colOff>
                    <xdr:row>168</xdr:row>
                    <xdr:rowOff>171450</xdr:rowOff>
                  </from>
                  <to>
                    <xdr:col>8</xdr:col>
                    <xdr:colOff>1543050</xdr:colOff>
                    <xdr:row>168</xdr:row>
                    <xdr:rowOff>200025</xdr:rowOff>
                  </to>
                </anchor>
              </controlPr>
            </control>
          </mc:Choice>
        </mc:AlternateContent>
        <mc:AlternateContent xmlns:mc="http://schemas.openxmlformats.org/markup-compatibility/2006">
          <mc:Choice Requires="x14">
            <control shapeId="166942" r:id="rId35" name="Check Box 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6943" r:id="rId36" name="Check Box 31">
              <controlPr defaultSize="0" autoFill="0" autoLine="0" autoPict="0">
                <anchor moveWithCells="1" sizeWithCells="1">
                  <from>
                    <xdr:col>4</xdr:col>
                    <xdr:colOff>933450</xdr:colOff>
                    <xdr:row>178</xdr:row>
                    <xdr:rowOff>457200</xdr:rowOff>
                  </from>
                  <to>
                    <xdr:col>5</xdr:col>
                    <xdr:colOff>762000</xdr:colOff>
                    <xdr:row>179</xdr:row>
                    <xdr:rowOff>295275</xdr:rowOff>
                  </to>
                </anchor>
              </controlPr>
            </control>
          </mc:Choice>
        </mc:AlternateContent>
        <mc:AlternateContent xmlns:mc="http://schemas.openxmlformats.org/markup-compatibility/2006">
          <mc:Choice Requires="x14">
            <control shapeId="166944" r:id="rId37" name="Check Box 32">
              <controlPr defaultSize="0" autoFill="0" autoLine="0" autoPict="0">
                <anchor moveWithCells="1" sizeWithCells="1">
                  <from>
                    <xdr:col>5</xdr:col>
                    <xdr:colOff>809625</xdr:colOff>
                    <xdr:row>178</xdr:row>
                    <xdr:rowOff>466725</xdr:rowOff>
                  </from>
                  <to>
                    <xdr:col>6</xdr:col>
                    <xdr:colOff>0</xdr:colOff>
                    <xdr:row>179</xdr:row>
                    <xdr:rowOff>304800</xdr:rowOff>
                  </to>
                </anchor>
              </controlPr>
            </control>
          </mc:Choice>
        </mc:AlternateContent>
        <mc:AlternateContent xmlns:mc="http://schemas.openxmlformats.org/markup-compatibility/2006">
          <mc:Choice Requires="x14">
            <control shapeId="166945" r:id="rId38" name="Check Box 33">
              <controlPr defaultSize="0" autoFill="0" autoLine="0" autoPict="0">
                <anchor moveWithCells="1" sizeWithCells="1">
                  <from>
                    <xdr:col>6</xdr:col>
                    <xdr:colOff>133350</xdr:colOff>
                    <xdr:row>178</xdr:row>
                    <xdr:rowOff>38100</xdr:rowOff>
                  </from>
                  <to>
                    <xdr:col>6</xdr:col>
                    <xdr:colOff>828675</xdr:colOff>
                    <xdr:row>178</xdr:row>
                    <xdr:rowOff>400050</xdr:rowOff>
                  </to>
                </anchor>
              </controlPr>
            </control>
          </mc:Choice>
        </mc:AlternateContent>
        <mc:AlternateContent xmlns:mc="http://schemas.openxmlformats.org/markup-compatibility/2006">
          <mc:Choice Requires="x14">
            <control shapeId="166946" r:id="rId39" name="Check Box 34">
              <controlPr defaultSize="0" autoFill="0" autoLine="0" autoPict="0">
                <anchor moveWithCells="1" sizeWithCells="1">
                  <from>
                    <xdr:col>6</xdr:col>
                    <xdr:colOff>123825</xdr:colOff>
                    <xdr:row>178</xdr:row>
                    <xdr:rowOff>304800</xdr:rowOff>
                  </from>
                  <to>
                    <xdr:col>6</xdr:col>
                    <xdr:colOff>1133475</xdr:colOff>
                    <xdr:row>178</xdr:row>
                    <xdr:rowOff>676275</xdr:rowOff>
                  </to>
                </anchor>
              </controlPr>
            </control>
          </mc:Choice>
        </mc:AlternateContent>
        <mc:AlternateContent xmlns:mc="http://schemas.openxmlformats.org/markup-compatibility/2006">
          <mc:Choice Requires="x14">
            <control shapeId="166947" r:id="rId40" name="Check Box 35">
              <controlPr defaultSize="0" autoFill="0" autoLine="0" autoPict="0">
                <anchor moveWithCells="1" sizeWithCells="1">
                  <from>
                    <xdr:col>6</xdr:col>
                    <xdr:colOff>1200150</xdr:colOff>
                    <xdr:row>178</xdr:row>
                    <xdr:rowOff>314325</xdr:rowOff>
                  </from>
                  <to>
                    <xdr:col>7</xdr:col>
                    <xdr:colOff>657225</xdr:colOff>
                    <xdr:row>179</xdr:row>
                    <xdr:rowOff>9525</xdr:rowOff>
                  </to>
                </anchor>
              </controlPr>
            </control>
          </mc:Choice>
        </mc:AlternateContent>
        <mc:AlternateContent xmlns:mc="http://schemas.openxmlformats.org/markup-compatibility/2006">
          <mc:Choice Requires="x14">
            <control shapeId="166948" r:id="rId41" name="Check Box 36">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6949" r:id="rId42" name="Check Box 37">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6950" r:id="rId43" name="Check Box 38">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6951" r:id="rId44" name="Check Box 39">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66952" r:id="rId45" name="Check Box 40">
              <controlPr defaultSize="0" autoFill="0" autoLine="0" autoPict="0">
                <anchor moveWithCells="1" sizeWithCells="1">
                  <from>
                    <xdr:col>4</xdr:col>
                    <xdr:colOff>962025</xdr:colOff>
                    <xdr:row>210</xdr:row>
                    <xdr:rowOff>428625</xdr:rowOff>
                  </from>
                  <to>
                    <xdr:col>5</xdr:col>
                    <xdr:colOff>771525</xdr:colOff>
                    <xdr:row>211</xdr:row>
                    <xdr:rowOff>133350</xdr:rowOff>
                  </to>
                </anchor>
              </controlPr>
            </control>
          </mc:Choice>
        </mc:AlternateContent>
        <mc:AlternateContent xmlns:mc="http://schemas.openxmlformats.org/markup-compatibility/2006">
          <mc:Choice Requires="x14">
            <control shapeId="166953" r:id="rId46" name="Check Box 41">
              <controlPr defaultSize="0" autoFill="0" autoLine="0" autoPict="0">
                <anchor moveWithCells="1" sizeWithCells="1">
                  <from>
                    <xdr:col>5</xdr:col>
                    <xdr:colOff>828675</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66954" r:id="rId47" name="Check Box 42">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6955" r:id="rId48" name="Check Box 43">
              <controlPr defaultSize="0" autoFill="0" autoLine="0" autoPict="0">
                <anchor moveWithCells="1" sizeWithCells="1">
                  <from>
                    <xdr:col>6</xdr:col>
                    <xdr:colOff>95250</xdr:colOff>
                    <xdr:row>210</xdr:row>
                    <xdr:rowOff>381000</xdr:rowOff>
                  </from>
                  <to>
                    <xdr:col>6</xdr:col>
                    <xdr:colOff>1104900</xdr:colOff>
                    <xdr:row>211</xdr:row>
                    <xdr:rowOff>85725</xdr:rowOff>
                  </to>
                </anchor>
              </controlPr>
            </control>
          </mc:Choice>
        </mc:AlternateContent>
        <mc:AlternateContent xmlns:mc="http://schemas.openxmlformats.org/markup-compatibility/2006">
          <mc:Choice Requires="x14">
            <control shapeId="166956" r:id="rId49" name="Check Box 44">
              <controlPr defaultSize="0" autoFill="0" autoLine="0" autoPict="0">
                <anchor moveWithCells="1" sizeWithCells="1">
                  <from>
                    <xdr:col>6</xdr:col>
                    <xdr:colOff>1171575</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6957" r:id="rId50" name="Check Box 45">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6958" r:id="rId51" name="Check Box 46">
              <controlPr defaultSize="0" autoFill="0" autoLine="0" autoPict="0">
                <anchor moveWithCells="1" sizeWithCells="1">
                  <from>
                    <xdr:col>8</xdr:col>
                    <xdr:colOff>114300</xdr:colOff>
                    <xdr:row>210</xdr:row>
                    <xdr:rowOff>428625</xdr:rowOff>
                  </from>
                  <to>
                    <xdr:col>8</xdr:col>
                    <xdr:colOff>895350</xdr:colOff>
                    <xdr:row>211</xdr:row>
                    <xdr:rowOff>133350</xdr:rowOff>
                  </to>
                </anchor>
              </controlPr>
            </control>
          </mc:Choice>
        </mc:AlternateContent>
        <mc:AlternateContent xmlns:mc="http://schemas.openxmlformats.org/markup-compatibility/2006">
          <mc:Choice Requires="x14">
            <control shapeId="166959" r:id="rId52" name="Check Box 47">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6960" r:id="rId53" name="Check Box 48">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6961" r:id="rId54" name="Check Box 49">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6962" r:id="rId55" name="Check Box 50">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6963" r:id="rId56" name="Check Box 51">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6964" r:id="rId57" name="Check Box 52">
              <controlPr defaultSize="0" autoFill="0" autoLine="0" autoPict="0">
                <anchor moveWithCells="1" sizeWithCells="1">
                  <from>
                    <xdr:col>6</xdr:col>
                    <xdr:colOff>171450</xdr:colOff>
                    <xdr:row>219</xdr:row>
                    <xdr:rowOff>457200</xdr:rowOff>
                  </from>
                  <to>
                    <xdr:col>6</xdr:col>
                    <xdr:colOff>1181100</xdr:colOff>
                    <xdr:row>220</xdr:row>
                    <xdr:rowOff>190500</xdr:rowOff>
                  </to>
                </anchor>
              </controlPr>
            </control>
          </mc:Choice>
        </mc:AlternateContent>
        <mc:AlternateContent xmlns:mc="http://schemas.openxmlformats.org/markup-compatibility/2006">
          <mc:Choice Requires="x14">
            <control shapeId="166965" r:id="rId58" name="Check Box 53">
              <controlPr defaultSize="0" autoFill="0" autoLine="0" autoPict="0">
                <anchor moveWithCells="1" sizeWithCells="1">
                  <from>
                    <xdr:col>6</xdr:col>
                    <xdr:colOff>1247775</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6966" r:id="rId59" name="Check Box 54">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6967" r:id="rId60" name="Check Box 55">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6968" r:id="rId61" name="Check Box 56">
              <controlPr defaultSize="0" autoFill="0" autoLine="0" autoPict="0">
                <anchor moveWithCells="1" sizeWithCells="1">
                  <from>
                    <xdr:col>8</xdr:col>
                    <xdr:colOff>962025</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6969" r:id="rId62" name="Check Box 57">
              <controlPr defaultSize="0" autoFill="0" autoLine="0" autoPict="0">
                <anchor moveWithCells="1" sizeWithCells="1">
                  <from>
                    <xdr:col>8</xdr:col>
                    <xdr:colOff>66675</xdr:colOff>
                    <xdr:row>93</xdr:row>
                    <xdr:rowOff>28575</xdr:rowOff>
                  </from>
                  <to>
                    <xdr:col>8</xdr:col>
                    <xdr:colOff>552450</xdr:colOff>
                    <xdr:row>94</xdr:row>
                    <xdr:rowOff>161925</xdr:rowOff>
                  </to>
                </anchor>
              </controlPr>
            </control>
          </mc:Choice>
        </mc:AlternateContent>
        <mc:AlternateContent xmlns:mc="http://schemas.openxmlformats.org/markup-compatibility/2006">
          <mc:Choice Requires="x14">
            <control shapeId="166970" r:id="rId63" name="Check Box 58">
              <controlPr defaultSize="0" autoFill="0" autoLine="0" autoPict="0">
                <anchor moveWithCells="1" sizeWithCells="1">
                  <from>
                    <xdr:col>8</xdr:col>
                    <xdr:colOff>733425</xdr:colOff>
                    <xdr:row>93</xdr:row>
                    <xdr:rowOff>28575</xdr:rowOff>
                  </from>
                  <to>
                    <xdr:col>8</xdr:col>
                    <xdr:colOff>1409700</xdr:colOff>
                    <xdr:row>94</xdr:row>
                    <xdr:rowOff>161925</xdr:rowOff>
                  </to>
                </anchor>
              </controlPr>
            </control>
          </mc:Choice>
        </mc:AlternateContent>
        <mc:AlternateContent xmlns:mc="http://schemas.openxmlformats.org/markup-compatibility/2006">
          <mc:Choice Requires="x14">
            <control shapeId="166971" r:id="rId64" name="Check Box 59">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66972" r:id="rId65" name="Check Box 60">
              <controlPr defaultSize="0" autoFill="0" autoLine="0" autoPict="0">
                <anchor moveWithCells="1" sizeWithCells="1">
                  <from>
                    <xdr:col>8</xdr:col>
                    <xdr:colOff>733425</xdr:colOff>
                    <xdr:row>94</xdr:row>
                    <xdr:rowOff>190500</xdr:rowOff>
                  </from>
                  <to>
                    <xdr:col>24</xdr:col>
                    <xdr:colOff>247650</xdr:colOff>
                    <xdr:row>94</xdr:row>
                    <xdr:rowOff>638175</xdr:rowOff>
                  </to>
                </anchor>
              </controlPr>
            </control>
          </mc:Choice>
        </mc:AlternateContent>
        <mc:AlternateContent xmlns:mc="http://schemas.openxmlformats.org/markup-compatibility/2006">
          <mc:Choice Requires="x14">
            <control shapeId="166973" r:id="rId66" name="Check Box 61">
              <controlPr defaultSize="0" autoFill="0" autoLine="0" autoPict="0">
                <anchor moveWithCells="1" sizeWithCells="1">
                  <from>
                    <xdr:col>5</xdr:col>
                    <xdr:colOff>66675</xdr:colOff>
                    <xdr:row>120</xdr:row>
                    <xdr:rowOff>57150</xdr:rowOff>
                  </from>
                  <to>
                    <xdr:col>5</xdr:col>
                    <xdr:colOff>447675</xdr:colOff>
                    <xdr:row>120</xdr:row>
                    <xdr:rowOff>285750</xdr:rowOff>
                  </to>
                </anchor>
              </controlPr>
            </control>
          </mc:Choice>
        </mc:AlternateContent>
        <mc:AlternateContent xmlns:mc="http://schemas.openxmlformats.org/markup-compatibility/2006">
          <mc:Choice Requires="x14">
            <control shapeId="166974" r:id="rId67" name="Check Box 62">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66975" r:id="rId68" name="Check Box 63">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66976" r:id="rId69" name="Check Box 64">
              <controlPr defaultSize="0" autoFill="0" autoLine="0" autoPict="0">
                <anchor moveWithCells="1" sizeWithCells="1">
                  <from>
                    <xdr:col>5</xdr:col>
                    <xdr:colOff>590550</xdr:colOff>
                    <xdr:row>120</xdr:row>
                    <xdr:rowOff>295275</xdr:rowOff>
                  </from>
                  <to>
                    <xdr:col>6</xdr:col>
                    <xdr:colOff>0</xdr:colOff>
                    <xdr:row>121</xdr:row>
                    <xdr:rowOff>209550</xdr:rowOff>
                  </to>
                </anchor>
              </controlPr>
            </control>
          </mc:Choice>
        </mc:AlternateContent>
        <mc:AlternateContent xmlns:mc="http://schemas.openxmlformats.org/markup-compatibility/2006">
          <mc:Choice Requires="x14">
            <control shapeId="166977" r:id="rId70" name="Check Box 65">
              <controlPr defaultSize="0" autoFill="0" autoLine="0" autoPict="0">
                <anchor moveWithCells="1" sizeWithCells="1">
                  <from>
                    <xdr:col>6</xdr:col>
                    <xdr:colOff>133350</xdr:colOff>
                    <xdr:row>120</xdr:row>
                    <xdr:rowOff>114300</xdr:rowOff>
                  </from>
                  <to>
                    <xdr:col>6</xdr:col>
                    <xdr:colOff>609600</xdr:colOff>
                    <xdr:row>121</xdr:row>
                    <xdr:rowOff>409575</xdr:rowOff>
                  </to>
                </anchor>
              </controlPr>
            </control>
          </mc:Choice>
        </mc:AlternateContent>
        <mc:AlternateContent xmlns:mc="http://schemas.openxmlformats.org/markup-compatibility/2006">
          <mc:Choice Requires="x14">
            <control shapeId="166978" r:id="rId71" name="Check Box 66">
              <controlPr defaultSize="0" autoFill="0" autoLine="0" autoPict="0">
                <anchor moveWithCells="1" sizeWithCells="1">
                  <from>
                    <xdr:col>6</xdr:col>
                    <xdr:colOff>790575</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66979" r:id="rId72" name="Check Box 67">
              <controlPr defaultSize="0" autoFill="0" autoLine="0" autoPict="0">
                <anchor moveWithCells="1" sizeWithCells="1">
                  <from>
                    <xdr:col>6</xdr:col>
                    <xdr:colOff>123825</xdr:colOff>
                    <xdr:row>121</xdr:row>
                    <xdr:rowOff>438150</xdr:rowOff>
                  </from>
                  <to>
                    <xdr:col>6</xdr:col>
                    <xdr:colOff>733425</xdr:colOff>
                    <xdr:row>121</xdr:row>
                    <xdr:rowOff>1057275</xdr:rowOff>
                  </to>
                </anchor>
              </controlPr>
            </control>
          </mc:Choice>
        </mc:AlternateContent>
        <mc:AlternateContent xmlns:mc="http://schemas.openxmlformats.org/markup-compatibility/2006">
          <mc:Choice Requires="x14">
            <control shapeId="166980" r:id="rId73" name="Check Box 68">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66981" r:id="rId74" name="Check Box 69">
              <controlPr defaultSize="0" autoFill="0" autoLine="0" autoPict="0">
                <anchor moveWithCells="1" sizeWithCells="1">
                  <from>
                    <xdr:col>8</xdr:col>
                    <xdr:colOff>66675</xdr:colOff>
                    <xdr:row>120</xdr:row>
                    <xdr:rowOff>28575</xdr:rowOff>
                  </from>
                  <to>
                    <xdr:col>8</xdr:col>
                    <xdr:colOff>552450</xdr:colOff>
                    <xdr:row>120</xdr:row>
                    <xdr:rowOff>295275</xdr:rowOff>
                  </to>
                </anchor>
              </controlPr>
            </control>
          </mc:Choice>
        </mc:AlternateContent>
        <mc:AlternateContent xmlns:mc="http://schemas.openxmlformats.org/markup-compatibility/2006">
          <mc:Choice Requires="x14">
            <control shapeId="166982" r:id="rId75" name="Check Box 70">
              <controlPr defaultSize="0" autoFill="0" autoLine="0" autoPict="0">
                <anchor moveWithCells="1" sizeWithCells="1">
                  <from>
                    <xdr:col>8</xdr:col>
                    <xdr:colOff>733425</xdr:colOff>
                    <xdr:row>120</xdr:row>
                    <xdr:rowOff>28575</xdr:rowOff>
                  </from>
                  <to>
                    <xdr:col>8</xdr:col>
                    <xdr:colOff>1409700</xdr:colOff>
                    <xdr:row>120</xdr:row>
                    <xdr:rowOff>295275</xdr:rowOff>
                  </to>
                </anchor>
              </controlPr>
            </control>
          </mc:Choice>
        </mc:AlternateContent>
        <mc:AlternateContent xmlns:mc="http://schemas.openxmlformats.org/markup-compatibility/2006">
          <mc:Choice Requires="x14">
            <control shapeId="166983" r:id="rId76" name="Check Box 71">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66984" r:id="rId77" name="Check Box 72">
              <controlPr defaultSize="0" autoFill="0" autoLine="0" autoPict="0">
                <anchor moveWithCells="1" sizeWithCells="1">
                  <from>
                    <xdr:col>8</xdr:col>
                    <xdr:colOff>733425</xdr:colOff>
                    <xdr:row>120</xdr:row>
                    <xdr:rowOff>304800</xdr:rowOff>
                  </from>
                  <to>
                    <xdr:col>24</xdr:col>
                    <xdr:colOff>247650</xdr:colOff>
                    <xdr:row>121</xdr:row>
                    <xdr:rowOff>257175</xdr:rowOff>
                  </to>
                </anchor>
              </controlPr>
            </control>
          </mc:Choice>
        </mc:AlternateContent>
        <mc:AlternateContent xmlns:mc="http://schemas.openxmlformats.org/markup-compatibility/2006">
          <mc:Choice Requires="x14">
            <control shapeId="166985" r:id="rId78" name="Check Box 73">
              <controlPr defaultSize="0" autoFill="0" autoLine="0" autoPict="0">
                <anchor moveWithCells="1" sizeWithCells="1">
                  <from>
                    <xdr:col>5</xdr:col>
                    <xdr:colOff>66675</xdr:colOff>
                    <xdr:row>142</xdr:row>
                    <xdr:rowOff>47625</xdr:rowOff>
                  </from>
                  <to>
                    <xdr:col>5</xdr:col>
                    <xdr:colOff>447675</xdr:colOff>
                    <xdr:row>142</xdr:row>
                    <xdr:rowOff>276225</xdr:rowOff>
                  </to>
                </anchor>
              </controlPr>
            </control>
          </mc:Choice>
        </mc:AlternateContent>
        <mc:AlternateContent xmlns:mc="http://schemas.openxmlformats.org/markup-compatibility/2006">
          <mc:Choice Requires="x14">
            <control shapeId="166986" r:id="rId79" name="Check Box 74">
              <controlPr defaultSize="0" autoFill="0" autoLine="0" autoPict="0">
                <anchor moveWithCells="1" sizeWithCells="1">
                  <from>
                    <xdr:col>5</xdr:col>
                    <xdr:colOff>581025</xdr:colOff>
                    <xdr:row>142</xdr:row>
                    <xdr:rowOff>47625</xdr:rowOff>
                  </from>
                  <to>
                    <xdr:col>5</xdr:col>
                    <xdr:colOff>1104900</xdr:colOff>
                    <xdr:row>142</xdr:row>
                    <xdr:rowOff>276225</xdr:rowOff>
                  </to>
                </anchor>
              </controlPr>
            </control>
          </mc:Choice>
        </mc:AlternateContent>
        <mc:AlternateContent xmlns:mc="http://schemas.openxmlformats.org/markup-compatibility/2006">
          <mc:Choice Requires="x14">
            <control shapeId="166987" r:id="rId80" name="Check Box 75">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66988" r:id="rId81" name="Check Box 76">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66989" r:id="rId82" name="Check Box 77">
              <controlPr defaultSize="0" autoFill="0" autoLine="0" autoPict="0">
                <anchor moveWithCells="1" sizeWithCells="1">
                  <from>
                    <xdr:col>6</xdr:col>
                    <xdr:colOff>133350</xdr:colOff>
                    <xdr:row>142</xdr:row>
                    <xdr:rowOff>114300</xdr:rowOff>
                  </from>
                  <to>
                    <xdr:col>6</xdr:col>
                    <xdr:colOff>609600</xdr:colOff>
                    <xdr:row>143</xdr:row>
                    <xdr:rowOff>409575</xdr:rowOff>
                  </to>
                </anchor>
              </controlPr>
            </control>
          </mc:Choice>
        </mc:AlternateContent>
        <mc:AlternateContent xmlns:mc="http://schemas.openxmlformats.org/markup-compatibility/2006">
          <mc:Choice Requires="x14">
            <control shapeId="166990" r:id="rId83" name="Check Box 78">
              <controlPr defaultSize="0" autoFill="0" autoLine="0" autoPict="0">
                <anchor moveWithCells="1" sizeWithCells="1">
                  <from>
                    <xdr:col>6</xdr:col>
                    <xdr:colOff>790575</xdr:colOff>
                    <xdr:row>142</xdr:row>
                    <xdr:rowOff>114300</xdr:rowOff>
                  </from>
                  <to>
                    <xdr:col>7</xdr:col>
                    <xdr:colOff>152400</xdr:colOff>
                    <xdr:row>143</xdr:row>
                    <xdr:rowOff>409575</xdr:rowOff>
                  </to>
                </anchor>
              </controlPr>
            </control>
          </mc:Choice>
        </mc:AlternateContent>
        <mc:AlternateContent xmlns:mc="http://schemas.openxmlformats.org/markup-compatibility/2006">
          <mc:Choice Requires="x14">
            <control shapeId="166991" r:id="rId84" name="Check Box 79">
              <controlPr defaultSize="0" autoFill="0" autoLine="0" autoPict="0">
                <anchor moveWithCells="1" sizeWithCells="1">
                  <from>
                    <xdr:col>6</xdr:col>
                    <xdr:colOff>123825</xdr:colOff>
                    <xdr:row>143</xdr:row>
                    <xdr:rowOff>438150</xdr:rowOff>
                  </from>
                  <to>
                    <xdr:col>6</xdr:col>
                    <xdr:colOff>733425</xdr:colOff>
                    <xdr:row>143</xdr:row>
                    <xdr:rowOff>1057275</xdr:rowOff>
                  </to>
                </anchor>
              </controlPr>
            </control>
          </mc:Choice>
        </mc:AlternateContent>
        <mc:AlternateContent xmlns:mc="http://schemas.openxmlformats.org/markup-compatibility/2006">
          <mc:Choice Requires="x14">
            <control shapeId="166992" r:id="rId85" name="Check Box 80">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66993" r:id="rId86" name="Check Box 81">
              <controlPr defaultSize="0" autoFill="0" autoLine="0" autoPict="0">
                <anchor moveWithCells="1" sizeWithCells="1">
                  <from>
                    <xdr:col>8</xdr:col>
                    <xdr:colOff>66675</xdr:colOff>
                    <xdr:row>142</xdr:row>
                    <xdr:rowOff>19050</xdr:rowOff>
                  </from>
                  <to>
                    <xdr:col>8</xdr:col>
                    <xdr:colOff>552450</xdr:colOff>
                    <xdr:row>142</xdr:row>
                    <xdr:rowOff>285750</xdr:rowOff>
                  </to>
                </anchor>
              </controlPr>
            </control>
          </mc:Choice>
        </mc:AlternateContent>
        <mc:AlternateContent xmlns:mc="http://schemas.openxmlformats.org/markup-compatibility/2006">
          <mc:Choice Requires="x14">
            <control shapeId="166994" r:id="rId87" name="Check Box 82">
              <controlPr defaultSize="0" autoFill="0" autoLine="0" autoPict="0">
                <anchor moveWithCells="1" sizeWithCells="1">
                  <from>
                    <xdr:col>8</xdr:col>
                    <xdr:colOff>733425</xdr:colOff>
                    <xdr:row>142</xdr:row>
                    <xdr:rowOff>19050</xdr:rowOff>
                  </from>
                  <to>
                    <xdr:col>8</xdr:col>
                    <xdr:colOff>1409700</xdr:colOff>
                    <xdr:row>142</xdr:row>
                    <xdr:rowOff>285750</xdr:rowOff>
                  </to>
                </anchor>
              </controlPr>
            </control>
          </mc:Choice>
        </mc:AlternateContent>
        <mc:AlternateContent xmlns:mc="http://schemas.openxmlformats.org/markup-compatibility/2006">
          <mc:Choice Requires="x14">
            <control shapeId="166995" r:id="rId88" name="Check Box 83">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66996" r:id="rId89" name="Check Box 84">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66997" r:id="rId90" name="Check Box 85">
              <controlPr defaultSize="0" autoFill="0" autoLine="0" autoPict="0">
                <anchor moveWithCells="1" sizeWithCells="1">
                  <from>
                    <xdr:col>5</xdr:col>
                    <xdr:colOff>9525</xdr:colOff>
                    <xdr:row>168</xdr:row>
                    <xdr:rowOff>85725</xdr:rowOff>
                  </from>
                  <to>
                    <xdr:col>5</xdr:col>
                    <xdr:colOff>1162050</xdr:colOff>
                    <xdr:row>168</xdr:row>
                    <xdr:rowOff>533400</xdr:rowOff>
                  </to>
                </anchor>
              </controlPr>
            </control>
          </mc:Choice>
        </mc:AlternateContent>
        <mc:AlternateContent xmlns:mc="http://schemas.openxmlformats.org/markup-compatibility/2006">
          <mc:Choice Requires="x14">
            <control shapeId="166998" r:id="rId91" name="Check Box 86">
              <controlPr defaultSize="0" autoFill="0" autoLine="0" autoPict="0">
                <anchor moveWithCells="1" sizeWithCells="1">
                  <from>
                    <xdr:col>5</xdr:col>
                    <xdr:colOff>9525</xdr:colOff>
                    <xdr:row>168</xdr:row>
                    <xdr:rowOff>409575</xdr:rowOff>
                  </from>
                  <to>
                    <xdr:col>5</xdr:col>
                    <xdr:colOff>781050</xdr:colOff>
                    <xdr:row>168</xdr:row>
                    <xdr:rowOff>857250</xdr:rowOff>
                  </to>
                </anchor>
              </controlPr>
            </control>
          </mc:Choice>
        </mc:AlternateContent>
        <mc:AlternateContent xmlns:mc="http://schemas.openxmlformats.org/markup-compatibility/2006">
          <mc:Choice Requires="x14">
            <control shapeId="166999" r:id="rId92" name="Check Box 87">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7000" r:id="rId93" name="Check Box 88">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7001" r:id="rId94" name="Check Box 89">
              <controlPr defaultSize="0" autoFill="0" autoLine="0" autoPict="0">
                <anchor moveWithCells="1" sizeWithCells="1">
                  <from>
                    <xdr:col>6</xdr:col>
                    <xdr:colOff>76200</xdr:colOff>
                    <xdr:row>168</xdr:row>
                    <xdr:rowOff>466725</xdr:rowOff>
                  </from>
                  <to>
                    <xdr:col>6</xdr:col>
                    <xdr:colOff>1076325</xdr:colOff>
                    <xdr:row>168</xdr:row>
                    <xdr:rowOff>857250</xdr:rowOff>
                  </to>
                </anchor>
              </controlPr>
            </control>
          </mc:Choice>
        </mc:AlternateContent>
        <mc:AlternateContent xmlns:mc="http://schemas.openxmlformats.org/markup-compatibility/2006">
          <mc:Choice Requires="x14">
            <control shapeId="167002" r:id="rId95" name="Check Box 90">
              <controlPr defaultSize="0" autoFill="0" autoLine="0" autoPict="0">
                <anchor moveWithCells="1" sizeWithCells="1">
                  <from>
                    <xdr:col>6</xdr:col>
                    <xdr:colOff>1143000</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7003" r:id="rId96" name="Check Box 91">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67004" r:id="rId97" name="Check Box 92">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67005" r:id="rId98" name="Check Box 93">
              <controlPr defaultSize="0" autoFill="0" autoLine="0" autoPict="0">
                <anchor moveWithCells="1" sizeWithCells="1">
                  <from>
                    <xdr:col>8</xdr:col>
                    <xdr:colOff>942975</xdr:colOff>
                    <xdr:row>168</xdr:row>
                    <xdr:rowOff>419100</xdr:rowOff>
                  </from>
                  <to>
                    <xdr:col>8</xdr:col>
                    <xdr:colOff>1543050</xdr:colOff>
                    <xdr:row>168</xdr:row>
                    <xdr:rowOff>781050</xdr:rowOff>
                  </to>
                </anchor>
              </controlPr>
            </control>
          </mc:Choice>
        </mc:AlternateContent>
        <mc:AlternateContent xmlns:mc="http://schemas.openxmlformats.org/markup-compatibility/2006">
          <mc:Choice Requires="x14">
            <control shapeId="167006" r:id="rId99" name="Check Box 94">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7007" r:id="rId100" name="Check Box 95">
              <controlPr defaultSize="0" autoFill="0" autoLine="0" autoPict="0">
                <anchor moveWithCells="1" sizeWithCells="1">
                  <from>
                    <xdr:col>4</xdr:col>
                    <xdr:colOff>933450</xdr:colOff>
                    <xdr:row>178</xdr:row>
                    <xdr:rowOff>457200</xdr:rowOff>
                  </from>
                  <to>
                    <xdr:col>5</xdr:col>
                    <xdr:colOff>752475</xdr:colOff>
                    <xdr:row>179</xdr:row>
                    <xdr:rowOff>295275</xdr:rowOff>
                  </to>
                </anchor>
              </controlPr>
            </control>
          </mc:Choice>
        </mc:AlternateContent>
        <mc:AlternateContent xmlns:mc="http://schemas.openxmlformats.org/markup-compatibility/2006">
          <mc:Choice Requires="x14">
            <control shapeId="167008" r:id="rId101" name="Check Box 96">
              <controlPr defaultSize="0" autoFill="0" autoLine="0" autoPict="0">
                <anchor moveWithCells="1" sizeWithCells="1">
                  <from>
                    <xdr:col>5</xdr:col>
                    <xdr:colOff>809625</xdr:colOff>
                    <xdr:row>178</xdr:row>
                    <xdr:rowOff>466725</xdr:rowOff>
                  </from>
                  <to>
                    <xdr:col>5</xdr:col>
                    <xdr:colOff>1400175</xdr:colOff>
                    <xdr:row>179</xdr:row>
                    <xdr:rowOff>304800</xdr:rowOff>
                  </to>
                </anchor>
              </controlPr>
            </control>
          </mc:Choice>
        </mc:AlternateContent>
        <mc:AlternateContent xmlns:mc="http://schemas.openxmlformats.org/markup-compatibility/2006">
          <mc:Choice Requires="x14">
            <control shapeId="167009" r:id="rId102" name="Check Box 97">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7010" r:id="rId103" name="Check Box 98">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7011" r:id="rId104" name="Check Box 99">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7012" r:id="rId105" name="Check Box 100">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67013" r:id="rId106" name="Check Box 101">
              <controlPr defaultSize="0" autoFill="0" autoLine="0" autoPict="0">
                <anchor moveWithCells="1" sizeWithCells="1">
                  <from>
                    <xdr:col>4</xdr:col>
                    <xdr:colOff>962025</xdr:colOff>
                    <xdr:row>210</xdr:row>
                    <xdr:rowOff>428625</xdr:rowOff>
                  </from>
                  <to>
                    <xdr:col>5</xdr:col>
                    <xdr:colOff>771525</xdr:colOff>
                    <xdr:row>211</xdr:row>
                    <xdr:rowOff>133350</xdr:rowOff>
                  </to>
                </anchor>
              </controlPr>
            </control>
          </mc:Choice>
        </mc:AlternateContent>
        <mc:AlternateContent xmlns:mc="http://schemas.openxmlformats.org/markup-compatibility/2006">
          <mc:Choice Requires="x14">
            <control shapeId="167014" r:id="rId107" name="Check Box 102">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67015" r:id="rId108" name="Check Box 103">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7016" r:id="rId109" name="Check Box 104">
              <controlPr defaultSize="0" autoFill="0" autoLine="0" autoPict="0">
                <anchor moveWithCells="1" sizeWithCells="1">
                  <from>
                    <xdr:col>6</xdr:col>
                    <xdr:colOff>95250</xdr:colOff>
                    <xdr:row>210</xdr:row>
                    <xdr:rowOff>381000</xdr:rowOff>
                  </from>
                  <to>
                    <xdr:col>6</xdr:col>
                    <xdr:colOff>1104900</xdr:colOff>
                    <xdr:row>211</xdr:row>
                    <xdr:rowOff>85725</xdr:rowOff>
                  </to>
                </anchor>
              </controlPr>
            </control>
          </mc:Choice>
        </mc:AlternateContent>
        <mc:AlternateContent xmlns:mc="http://schemas.openxmlformats.org/markup-compatibility/2006">
          <mc:Choice Requires="x14">
            <control shapeId="167017" r:id="rId110" name="Check Box 105">
              <controlPr defaultSize="0" autoFill="0" autoLine="0" autoPict="0">
                <anchor moveWithCells="1" sizeWithCells="1">
                  <from>
                    <xdr:col>6</xdr:col>
                    <xdr:colOff>1171575</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7018" r:id="rId111" name="Check Box 106">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7019" r:id="rId112" name="Check Box 107">
              <controlPr defaultSize="0" autoFill="0" autoLine="0" autoPict="0">
                <anchor moveWithCells="1" sizeWithCells="1">
                  <from>
                    <xdr:col>8</xdr:col>
                    <xdr:colOff>114300</xdr:colOff>
                    <xdr:row>210</xdr:row>
                    <xdr:rowOff>428625</xdr:rowOff>
                  </from>
                  <to>
                    <xdr:col>8</xdr:col>
                    <xdr:colOff>895350</xdr:colOff>
                    <xdr:row>211</xdr:row>
                    <xdr:rowOff>133350</xdr:rowOff>
                  </to>
                </anchor>
              </controlPr>
            </control>
          </mc:Choice>
        </mc:AlternateContent>
        <mc:AlternateContent xmlns:mc="http://schemas.openxmlformats.org/markup-compatibility/2006">
          <mc:Choice Requires="x14">
            <control shapeId="167020" r:id="rId113" name="Check Box 108">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7021" r:id="rId114" name="Check Box 109">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7022" r:id="rId115" name="Check Box 110">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7023" r:id="rId116" name="Check Box 111">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7024" r:id="rId117" name="Check Box 112">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7025" r:id="rId118" name="Check Box 113">
              <controlPr defaultSize="0" autoFill="0" autoLine="0" autoPict="0">
                <anchor moveWithCells="1" sizeWithCells="1">
                  <from>
                    <xdr:col>6</xdr:col>
                    <xdr:colOff>171450</xdr:colOff>
                    <xdr:row>219</xdr:row>
                    <xdr:rowOff>457200</xdr:rowOff>
                  </from>
                  <to>
                    <xdr:col>6</xdr:col>
                    <xdr:colOff>1181100</xdr:colOff>
                    <xdr:row>220</xdr:row>
                    <xdr:rowOff>190500</xdr:rowOff>
                  </to>
                </anchor>
              </controlPr>
            </control>
          </mc:Choice>
        </mc:AlternateContent>
        <mc:AlternateContent xmlns:mc="http://schemas.openxmlformats.org/markup-compatibility/2006">
          <mc:Choice Requires="x14">
            <control shapeId="167026" r:id="rId119" name="Check Box 114">
              <controlPr defaultSize="0" autoFill="0" autoLine="0" autoPict="0">
                <anchor moveWithCells="1" sizeWithCells="1">
                  <from>
                    <xdr:col>6</xdr:col>
                    <xdr:colOff>1247775</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7027" r:id="rId120" name="Check Box 115">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7028" r:id="rId121" name="Check Box 116">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7029" r:id="rId122" name="Check Box 117">
              <controlPr defaultSize="0" autoFill="0" autoLine="0" autoPict="0">
                <anchor moveWithCells="1" sizeWithCells="1">
                  <from>
                    <xdr:col>8</xdr:col>
                    <xdr:colOff>971550</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7030" r:id="rId123" name="Check Box 118">
              <controlPr defaultSize="0" autoFill="0" autoLine="0" autoPict="0">
                <anchor moveWithCells="1" sizeWithCells="1">
                  <from>
                    <xdr:col>4</xdr:col>
                    <xdr:colOff>942975</xdr:colOff>
                    <xdr:row>178</xdr:row>
                    <xdr:rowOff>123825</xdr:rowOff>
                  </from>
                  <to>
                    <xdr:col>5</xdr:col>
                    <xdr:colOff>762000</xdr:colOff>
                    <xdr:row>178</xdr:row>
                    <xdr:rowOff>504825</xdr:rowOff>
                  </to>
                </anchor>
              </controlPr>
            </control>
          </mc:Choice>
        </mc:AlternateContent>
        <mc:AlternateContent xmlns:mc="http://schemas.openxmlformats.org/markup-compatibility/2006">
          <mc:Choice Requires="x14">
            <control shapeId="167031" r:id="rId124" name="Check Box 119">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67032" r:id="rId125" name="Check Box 120">
              <controlPr defaultSize="0" autoFill="0" autoLine="0" autoPict="0">
                <anchor moveWithCells="1" sizeWithCells="1">
                  <from>
                    <xdr:col>5</xdr:col>
                    <xdr:colOff>819150</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67033" r:id="rId126" name="Check Box 121">
              <controlPr defaultSize="0" autoFill="0" autoLine="0" autoPict="0">
                <anchor moveWithCells="1" sizeWithCells="1">
                  <from>
                    <xdr:col>6</xdr:col>
                    <xdr:colOff>219075</xdr:colOff>
                    <xdr:row>178</xdr:row>
                    <xdr:rowOff>38100</xdr:rowOff>
                  </from>
                  <to>
                    <xdr:col>7</xdr:col>
                    <xdr:colOff>19050</xdr:colOff>
                    <xdr:row>178</xdr:row>
                    <xdr:rowOff>552450</xdr:rowOff>
                  </to>
                </anchor>
              </controlPr>
            </control>
          </mc:Choice>
        </mc:AlternateContent>
        <mc:AlternateContent xmlns:mc="http://schemas.openxmlformats.org/markup-compatibility/2006">
          <mc:Choice Requires="x14">
            <control shapeId="167034" r:id="rId127" name="Check Box 122">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67035" r:id="rId128" name="Check Box 123">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67036" r:id="rId129" name="Check Box 124">
              <controlPr defaultSize="0" autoFill="0" autoLine="0" autoPict="0">
                <anchor moveWithCells="1" sizeWithCells="1">
                  <from>
                    <xdr:col>8</xdr:col>
                    <xdr:colOff>47625</xdr:colOff>
                    <xdr:row>178</xdr:row>
                    <xdr:rowOff>57150</xdr:rowOff>
                  </from>
                  <to>
                    <xdr:col>8</xdr:col>
                    <xdr:colOff>1181100</xdr:colOff>
                    <xdr:row>178</xdr:row>
                    <xdr:rowOff>581025</xdr:rowOff>
                  </to>
                </anchor>
              </controlPr>
            </control>
          </mc:Choice>
        </mc:AlternateContent>
        <mc:AlternateContent xmlns:mc="http://schemas.openxmlformats.org/markup-compatibility/2006">
          <mc:Choice Requires="x14">
            <control shapeId="167037" r:id="rId130" name="Check Box 125">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67038" r:id="rId131" name="Check Box 126">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FAF6C446-889A-4AEA-8BBD-58645A875832}">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8" zoomScale="80" zoomScaleSheetLayoutView="8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8" customFormat="1" ht="22.5" customHeight="1">
      <c r="A1" s="1174" t="str">
        <f>'Attach 3(JV)'!A1</f>
        <v>Specification No. :CC/NT/W-RT/DOM/A04/24/17323</v>
      </c>
      <c r="B1" s="1174"/>
      <c r="C1" s="1174"/>
      <c r="D1" s="1174"/>
      <c r="E1" s="544"/>
      <c r="F1" s="545"/>
      <c r="G1" s="525" t="str">
        <f>"Attachment-4 " &amp; 'Attach 3(JV)'!AV1</f>
        <v xml:space="preserve">Attachment-4 </v>
      </c>
      <c r="H1" s="115"/>
      <c r="I1" s="115"/>
    </row>
    <row r="3" spans="1:9" ht="54" customHeight="1">
      <c r="A3" s="816" t="str">
        <f>'Attach 3(JV)'!A3</f>
        <v>765kV Reactor Package 7RT-19-BULK for 30x80 MVAR, 765kV, 1-Ph Reactors Under  Bulk Procurement of 765kV and 400kV class Transformers and Reactors of various Capacities under Lot-4</v>
      </c>
      <c r="B3" s="817"/>
      <c r="C3" s="817"/>
      <c r="D3" s="817"/>
      <c r="E3" s="817"/>
      <c r="F3" s="817"/>
      <c r="G3" s="817"/>
    </row>
    <row r="4" spans="1:9" ht="20.100000000000001" customHeight="1">
      <c r="A4" s="28"/>
      <c r="H4" s="124"/>
    </row>
    <row r="5" spans="1:9" ht="20.100000000000001" customHeight="1">
      <c r="A5" s="856" t="s">
        <v>349</v>
      </c>
      <c r="B5" s="856"/>
      <c r="C5" s="856"/>
      <c r="D5" s="856"/>
      <c r="E5" s="856"/>
      <c r="F5" s="856"/>
      <c r="G5" s="856"/>
      <c r="H5" s="124"/>
    </row>
    <row r="6" spans="1:9" ht="20.100000000000001" customHeight="1">
      <c r="A6" s="32"/>
      <c r="H6" s="124"/>
    </row>
    <row r="7" spans="1:9" ht="20.100000000000001" customHeight="1">
      <c r="A7" s="33" t="str">
        <f>'Attach 3(JV)'!A7</f>
        <v>Bidder’s Name and Address  :</v>
      </c>
      <c r="F7" s="15" t="str">
        <f>'Attach 3(JV)'!E7</f>
        <v>To:</v>
      </c>
      <c r="H7" s="124"/>
    </row>
    <row r="8" spans="1:9" ht="36" customHeight="1">
      <c r="A8" s="862" t="str">
        <f>'Attach 3(JV)'!A8</f>
        <v/>
      </c>
      <c r="B8" s="862"/>
      <c r="C8" s="862"/>
      <c r="D8" s="862"/>
      <c r="F8" s="108" t="str">
        <f>'Attach 3(JV)'!E8</f>
        <v>Contract Services</v>
      </c>
      <c r="H8" s="124"/>
    </row>
    <row r="9" spans="1:9" ht="20.100000000000001" customHeight="1">
      <c r="A9" s="13" t="s">
        <v>343</v>
      </c>
      <c r="B9" s="859">
        <f>'Attach 3(JV)'!B9</f>
        <v>0</v>
      </c>
      <c r="C9" s="859"/>
      <c r="D9" s="859"/>
      <c r="F9" s="108" t="str">
        <f>'Attach 3(JV)'!E9</f>
        <v>Power Grid Corporation of India Ltd.,</v>
      </c>
      <c r="H9" s="124"/>
    </row>
    <row r="10" spans="1:9" ht="20.100000000000001" customHeight="1">
      <c r="A10" s="13" t="s">
        <v>345</v>
      </c>
      <c r="B10" s="859">
        <f>'Attach 3(JV)'!B10</f>
        <v>0</v>
      </c>
      <c r="C10" s="859"/>
      <c r="D10" s="859"/>
      <c r="F10" s="108" t="str">
        <f>'Attach 3(JV)'!E10</f>
        <v>"Saudamini", Plot No. 2, Sector 29</v>
      </c>
      <c r="H10" s="124"/>
    </row>
    <row r="11" spans="1:9" ht="20.100000000000001" customHeight="1">
      <c r="B11" s="859">
        <f>'Attach 3(JV)'!B11</f>
        <v>0</v>
      </c>
      <c r="C11" s="859"/>
      <c r="D11" s="859"/>
      <c r="F11" s="108" t="str">
        <f>'Attach 3(JV)'!E11</f>
        <v>Gurugram (Haryana) - 122001</v>
      </c>
    </row>
    <row r="12" spans="1:9" ht="20.100000000000001" customHeight="1">
      <c r="A12" s="32"/>
      <c r="B12" s="859">
        <f>'Attach 3(JV)'!B12</f>
        <v>0</v>
      </c>
      <c r="C12" s="859"/>
      <c r="D12" s="859"/>
      <c r="E12" s="15"/>
    </row>
    <row r="13" spans="1:9" ht="20.100000000000001" customHeight="1">
      <c r="A13" s="32"/>
      <c r="B13" s="103"/>
      <c r="C13" s="103"/>
      <c r="D13" s="103"/>
      <c r="E13" s="25"/>
      <c r="F13" s="122"/>
      <c r="G13" s="122"/>
    </row>
    <row r="14" spans="1:9" ht="20.100000000000001" customHeight="1">
      <c r="A14" s="32"/>
      <c r="B14" s="103"/>
      <c r="C14" s="103"/>
      <c r="D14" s="103"/>
    </row>
    <row r="15" spans="1:9" ht="20.100000000000001" customHeight="1">
      <c r="A15" s="29" t="s">
        <v>338</v>
      </c>
    </row>
    <row r="16" spans="1:9" ht="20.100000000000001" customHeight="1">
      <c r="A16" s="32"/>
    </row>
    <row r="17" spans="1:9" ht="50.1" customHeight="1">
      <c r="A17" s="1176" t="str">
        <f>"We hereby certify that equipment and materials to be supplied are produced in " &amp;H26 &amp; " eligible source " &amp; F26</f>
        <v>We hereby certify that equipment and materials to be supplied are produced in [Name of Countries],  eligible source country.</v>
      </c>
      <c r="B17" s="1176"/>
      <c r="C17" s="1176"/>
      <c r="D17" s="1176"/>
      <c r="E17" s="1176"/>
      <c r="F17" s="123" t="s">
        <v>177</v>
      </c>
      <c r="G17" s="123" t="s">
        <v>178</v>
      </c>
    </row>
    <row r="18" spans="1:9" ht="45" customHeight="1">
      <c r="A18" s="1175" t="str">
        <f>"We hereby certify that our company is incorporated and registered in " &amp;I26 &amp; " eligible source " &amp;G26</f>
        <v>We hereby certify that our company is incorporated and registered in [Name of Countries],  eligible source country.</v>
      </c>
      <c r="B18" s="1175"/>
      <c r="C18" s="1175"/>
      <c r="D18" s="1175"/>
      <c r="E18" s="1175"/>
      <c r="F18" s="128" t="s">
        <v>151</v>
      </c>
      <c r="G18" s="128" t="s">
        <v>151</v>
      </c>
      <c r="H18" s="113" t="str">
        <f t="shared" ref="H18:I25" si="0">IF(F18 = "", "", F18&amp; ", ")</f>
        <v xml:space="preserve">[Name of Countries], </v>
      </c>
      <c r="I18" s="113" t="str">
        <f t="shared" si="0"/>
        <v xml:space="preserve">[Name of Countries], </v>
      </c>
    </row>
    <row r="19" spans="1:9" ht="33" customHeight="1">
      <c r="A19" s="126"/>
      <c r="B19" s="126"/>
      <c r="C19" s="126"/>
      <c r="D19" s="126"/>
      <c r="E19" s="126"/>
      <c r="F19" s="128"/>
      <c r="G19" s="128"/>
      <c r="H19" s="113" t="str">
        <f t="shared" si="0"/>
        <v/>
      </c>
      <c r="I19" s="113" t="str">
        <f t="shared" si="0"/>
        <v/>
      </c>
    </row>
    <row r="20" spans="1:9" ht="33" customHeight="1">
      <c r="A20" s="126"/>
      <c r="B20" s="126"/>
      <c r="C20" s="126"/>
      <c r="D20" s="37"/>
      <c r="E20" s="126"/>
      <c r="F20" s="128"/>
      <c r="G20" s="128"/>
      <c r="H20" s="113" t="str">
        <f t="shared" si="0"/>
        <v/>
      </c>
      <c r="I20" s="113" t="str">
        <f t="shared" si="0"/>
        <v/>
      </c>
    </row>
    <row r="21" spans="1:9" ht="33" customHeight="1">
      <c r="A21" s="36" t="s">
        <v>6</v>
      </c>
      <c r="B21" s="63" t="str">
        <f>'Attach 3(JV)'!B24</f>
        <v>--</v>
      </c>
      <c r="D21" s="37" t="s">
        <v>4</v>
      </c>
      <c r="E21" s="211" t="str">
        <f>'Attach 3(JV)'!E24</f>
        <v/>
      </c>
      <c r="F21" s="128"/>
      <c r="G21" s="128"/>
      <c r="H21" s="113" t="str">
        <f t="shared" si="0"/>
        <v/>
      </c>
      <c r="I21" s="113" t="str">
        <f t="shared" si="0"/>
        <v/>
      </c>
    </row>
    <row r="22" spans="1:9" ht="33" customHeight="1">
      <c r="A22" s="36" t="s">
        <v>7</v>
      </c>
      <c r="B22" s="211" t="str">
        <f>'Attach 3(JV)'!B25</f>
        <v/>
      </c>
      <c r="D22" s="37" t="s">
        <v>5</v>
      </c>
      <c r="E22" s="211" t="str">
        <f>'Attach 3(JV)'!E25</f>
        <v/>
      </c>
      <c r="F22" s="128"/>
      <c r="G22" s="128"/>
      <c r="H22" s="113" t="str">
        <f t="shared" si="0"/>
        <v/>
      </c>
      <c r="I22" s="113" t="str">
        <f t="shared" si="0"/>
        <v/>
      </c>
    </row>
    <row r="23" spans="1:9" ht="33" customHeight="1">
      <c r="D23" s="37"/>
      <c r="F23" s="128"/>
      <c r="G23" s="128"/>
      <c r="H23" s="113" t="str">
        <f t="shared" si="0"/>
        <v/>
      </c>
      <c r="I23" s="113" t="str">
        <f t="shared" si="0"/>
        <v/>
      </c>
    </row>
    <row r="24" spans="1:9" ht="33" customHeight="1">
      <c r="D24" s="37"/>
      <c r="F24" s="128"/>
      <c r="G24" s="128"/>
      <c r="H24" s="113" t="str">
        <f t="shared" si="0"/>
        <v/>
      </c>
      <c r="I24" s="113" t="str">
        <f t="shared" si="0"/>
        <v/>
      </c>
    </row>
    <row r="25" spans="1:9" ht="33" customHeight="1">
      <c r="A25" s="25"/>
      <c r="B25" s="25"/>
      <c r="C25" s="25"/>
      <c r="D25" s="25"/>
      <c r="E25" s="25"/>
      <c r="F25" s="128"/>
      <c r="G25" s="128"/>
      <c r="H25" s="113" t="str">
        <f t="shared" si="0"/>
        <v/>
      </c>
      <c r="I25" s="113" t="str">
        <f t="shared" si="0"/>
        <v/>
      </c>
    </row>
    <row r="26" spans="1:9" ht="33" customHeight="1">
      <c r="A26" s="25"/>
      <c r="B26" s="25"/>
      <c r="C26" s="25"/>
      <c r="D26" s="25"/>
      <c r="E26" s="25"/>
      <c r="F26" s="125" t="str">
        <f>IF((8-COUNTBLANK(F18:F25)) &lt;2, "country.", "countries.")</f>
        <v>country.</v>
      </c>
      <c r="G26" s="125"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rQ19euzsHGLfYrtdBZYFAW6FkmIThmAPUBkfH6LBJwa4iJfvoh9jPPYVMeDGFknJ3F7rni5SMzBzkZqc/tYhQ==" saltValue="2bvSaHMwhIcPfHTb1A1JhA==" spinCount="100000" sheet="1" objects="1" scenarios="1"/>
  <customSheetViews>
    <customSheetView guid="{7D04B26C-8B6E-4ADD-BB4A-D0761F3463C8}"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B8284B7F-813C-4C59-8CB2-9F34C8EAC9F3}"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75" right="0.63" top="0.57999999999999996" bottom="0.6" header="0.34" footer="0.35"/>
      <pageSetup scale="67" orientation="portrait" r:id="rId45"/>
      <headerFooter alignWithMargins="0">
        <oddFooter>&amp;R&amp;"Book Antiqua,Bold"&amp;8 Page &amp;P of &amp;N</oddFooter>
      </headerFooter>
    </customSheetView>
    <customSheetView guid="{8BB606F7-FAA6-4F69-8439-9E3CB0E8F104}" scale="80" showPageBreaks="1" showGridLines="0" zeroValues="0" printArea="1" hiddenColumns="1" view="pageBreakPreview">
      <selection activeCell="A3" sqref="A3:G3"/>
      <pageMargins left="0.75" right="0.63" top="0.57999999999999996" bottom="0.6" header="0.34" footer="0.35"/>
      <pageSetup scale="67" orientation="portrait" r:id="rId4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7"/>
  <headerFooter alignWithMargins="0">
    <oddFooter>&amp;R&amp;"Book Antiqua,Bold"&amp;8 Page &amp;P of &amp;N</oddFooter>
  </headerFooter>
  <drawing r:id="rId4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sqref="A1:C1"/>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3" customFormat="1" ht="20.25" customHeight="1">
      <c r="A1" s="1179" t="str">
        <f>'Attach 3(JV)'!A1</f>
        <v>Specification No. :CC/NT/W-RT/DOM/A04/24/17323</v>
      </c>
      <c r="B1" s="1179"/>
      <c r="C1" s="1179"/>
      <c r="D1" s="546"/>
      <c r="E1" s="547" t="str">
        <f>"Attachment-4(A) "&amp; 'Attach 3(JV)'!AT1</f>
        <v xml:space="preserve">Attachment-4(A) </v>
      </c>
      <c r="F1" s="548"/>
      <c r="G1" s="548"/>
      <c r="H1" s="548"/>
      <c r="I1" s="549"/>
      <c r="J1" s="549"/>
      <c r="K1" s="549"/>
      <c r="L1" s="549"/>
      <c r="M1" s="549"/>
      <c r="N1" s="549"/>
      <c r="O1" s="549"/>
      <c r="P1" s="549"/>
      <c r="Q1" s="549"/>
      <c r="R1" s="549"/>
      <c r="S1" s="549"/>
      <c r="T1" s="549"/>
      <c r="U1" s="549"/>
      <c r="V1" s="549"/>
      <c r="W1" s="549"/>
      <c r="X1" s="549"/>
      <c r="Y1" s="549"/>
      <c r="Z1" s="549"/>
      <c r="AA1" s="549"/>
      <c r="AB1" s="549"/>
      <c r="AC1" s="549"/>
      <c r="AD1" s="549"/>
      <c r="AE1" s="549"/>
      <c r="AF1" s="549"/>
      <c r="AG1" s="549"/>
      <c r="AH1" s="549"/>
      <c r="AI1" s="549"/>
      <c r="AJ1" s="549"/>
      <c r="AK1" s="549"/>
      <c r="AL1" s="549"/>
    </row>
    <row r="2" spans="1:38" ht="11.1" customHeight="1"/>
    <row r="3" spans="1:38" ht="63" customHeight="1">
      <c r="A3" s="816" t="str">
        <f>'Attach 3(JV)'!A3</f>
        <v>765kV Reactor Package 7RT-19-BULK for 30x80 MVAR, 765kV, 1-Ph Reactors Under  Bulk Procurement of 765kV and 400kV class Transformers and Reactors of various Capacities under Lot-4</v>
      </c>
      <c r="B3" s="817"/>
      <c r="C3" s="817"/>
      <c r="D3" s="817"/>
      <c r="E3" s="817"/>
      <c r="F3" s="177"/>
      <c r="G3" s="178"/>
      <c r="H3" s="177"/>
    </row>
    <row r="4" spans="1:38" ht="11.1" customHeight="1">
      <c r="A4" s="28"/>
      <c r="H4" s="179"/>
      <c r="I4" s="180"/>
    </row>
    <row r="5" spans="1:38" ht="20.100000000000001" customHeight="1">
      <c r="A5" s="856" t="s">
        <v>350</v>
      </c>
      <c r="B5" s="856"/>
      <c r="C5" s="856"/>
      <c r="D5" s="856"/>
      <c r="E5" s="856"/>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7" customFormat="1" ht="36" customHeight="1">
      <c r="A8" s="862" t="str">
        <f>'Attach 3(JV)'!A8</f>
        <v/>
      </c>
      <c r="B8" s="862"/>
      <c r="C8" s="862"/>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343</v>
      </c>
      <c r="B9" s="859">
        <f>'Attach 3(JV)'!B9</f>
        <v>0</v>
      </c>
      <c r="C9" s="859"/>
      <c r="D9" s="12" t="str">
        <f>'Attach 3(JV)'!E9</f>
        <v>Power Grid Corporation of India Ltd.,</v>
      </c>
      <c r="H9" s="179"/>
      <c r="I9" s="180"/>
    </row>
    <row r="10" spans="1:38" ht="20.100000000000001" customHeight="1">
      <c r="A10" s="13" t="s">
        <v>345</v>
      </c>
      <c r="B10" s="859">
        <f>'Attach 3(JV)'!B10</f>
        <v>0</v>
      </c>
      <c r="C10" s="859"/>
      <c r="D10" s="12" t="str">
        <f>'Attach 3(JV)'!E10</f>
        <v>"Saudamini", Plot No. 2, Sector 29</v>
      </c>
      <c r="H10" s="179"/>
      <c r="I10" s="180"/>
    </row>
    <row r="11" spans="1:38" ht="20.100000000000001" customHeight="1">
      <c r="B11" s="859">
        <f>'Attach 3(JV)'!B11</f>
        <v>0</v>
      </c>
      <c r="C11" s="859"/>
      <c r="D11" s="12" t="str">
        <f>'Attach 3(JV)'!E11</f>
        <v>Gurugram (Haryana) - 122001</v>
      </c>
    </row>
    <row r="12" spans="1:38" ht="15" customHeight="1">
      <c r="A12" s="32"/>
      <c r="B12" s="859">
        <f>'Attach 3(JV)'!B12</f>
        <v>0</v>
      </c>
      <c r="C12" s="859"/>
      <c r="D12" s="12"/>
    </row>
    <row r="13" spans="1:38" ht="20.100000000000001" customHeight="1">
      <c r="A13" s="29" t="s">
        <v>338</v>
      </c>
    </row>
    <row r="14" spans="1:38" ht="79.5" customHeight="1">
      <c r="A14" s="1178" t="s">
        <v>351</v>
      </c>
      <c r="B14" s="1178"/>
      <c r="C14" s="1178"/>
      <c r="D14" s="1178"/>
      <c r="E14" s="1178"/>
    </row>
    <row r="15" spans="1:38" ht="20.100000000000001" customHeight="1">
      <c r="A15" s="109" t="s">
        <v>357</v>
      </c>
      <c r="B15" s="109" t="s">
        <v>358</v>
      </c>
      <c r="C15" s="109" t="s">
        <v>359</v>
      </c>
      <c r="D15" s="109" t="s">
        <v>339</v>
      </c>
      <c r="E15" s="109" t="s">
        <v>340</v>
      </c>
    </row>
    <row r="16" spans="1:38" ht="20.100000000000001" customHeight="1">
      <c r="A16" s="110">
        <v>1</v>
      </c>
      <c r="B16" s="213"/>
      <c r="C16" s="213"/>
      <c r="D16" s="213"/>
      <c r="E16" s="213"/>
    </row>
    <row r="17" spans="1:5" ht="20.100000000000001" customHeight="1">
      <c r="A17" s="111">
        <v>2</v>
      </c>
      <c r="B17" s="214"/>
      <c r="C17" s="214"/>
      <c r="D17" s="214"/>
      <c r="E17" s="214"/>
    </row>
    <row r="18" spans="1:5" ht="20.100000000000001" customHeight="1">
      <c r="A18" s="111">
        <v>3</v>
      </c>
      <c r="B18" s="214"/>
      <c r="C18" s="214"/>
      <c r="D18" s="214"/>
      <c r="E18" s="214"/>
    </row>
    <row r="19" spans="1:5" ht="20.100000000000001" customHeight="1">
      <c r="A19" s="111">
        <v>4</v>
      </c>
      <c r="B19" s="214"/>
      <c r="C19" s="214"/>
      <c r="D19" s="214"/>
      <c r="E19" s="214"/>
    </row>
    <row r="20" spans="1:5" ht="19.5" customHeight="1">
      <c r="A20" s="112">
        <v>5</v>
      </c>
      <c r="B20" s="215"/>
      <c r="C20" s="215"/>
      <c r="D20" s="215"/>
      <c r="E20" s="215"/>
    </row>
    <row r="21" spans="1:5" ht="15" customHeight="1">
      <c r="A21" s="25"/>
      <c r="B21" s="25"/>
      <c r="C21" s="25"/>
      <c r="D21" s="25"/>
      <c r="E21" s="25"/>
    </row>
    <row r="22" spans="1:5" ht="62.25" customHeight="1">
      <c r="A22" s="1178" t="s">
        <v>352</v>
      </c>
      <c r="B22" s="1178"/>
      <c r="C22" s="1178"/>
      <c r="D22" s="1178"/>
      <c r="E22" s="1178"/>
    </row>
    <row r="23" spans="1:5" ht="15.95" customHeight="1"/>
    <row r="24" spans="1:5" ht="23.1" customHeight="1">
      <c r="C24" s="37"/>
    </row>
    <row r="25" spans="1:5" ht="23.1" customHeight="1">
      <c r="A25" s="36" t="s">
        <v>6</v>
      </c>
      <c r="B25" s="63" t="str">
        <f>'Attach 3(JV)'!B24</f>
        <v>--</v>
      </c>
      <c r="C25" s="37" t="s">
        <v>4</v>
      </c>
      <c r="D25" s="1177" t="str">
        <f>'Attach 3(JV)'!E24</f>
        <v/>
      </c>
      <c r="E25" s="1177"/>
    </row>
    <row r="26" spans="1:5" ht="23.1" customHeight="1">
      <c r="A26" s="36" t="s">
        <v>7</v>
      </c>
      <c r="B26" s="211"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DafYkwS1vSmZ9x9oJUuEAj/HcmE306hvClQR925iTqkZOn6FD+8wwmPhcGvHnP4ijxqKt+GxZ8mxoWIFeUbMrw==" saltValue="j/ZO9QjLt6WR/NY8wMWvKg==" spinCount="100000" sheet="1" objects="1" scenarios="1"/>
  <customSheetViews>
    <customSheetView guid="{7D04B26C-8B6E-4ADD-BB4A-D0761F3463C8}" showPageBreaks="1" showGridLines="0" zeroValues="0" fitToPage="1" printArea="1" view="pageBreakPreview">
      <selection sqref="A1:C1"/>
      <pageMargins left="0.75" right="0.63" top="0.57999999999999996" bottom="0.4" header="0.34" footer="0.2"/>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75" right="0.63" top="0.57999999999999996" bottom="0.4" header="0.34" footer="0.2"/>
      <pageSetup orientation="portrait" r:id="rId44"/>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75" right="0.63" top="0.57999999999999996" bottom="0.4" header="0.34" footer="0.2"/>
      <pageSetup orientation="portrait" r:id="rId45"/>
      <headerFooter alignWithMargins="0">
        <oddFooter>&amp;R&amp;"Book Antiqua,Bold"&amp;8 Page &amp;P of &amp;N</oddFooter>
      </headerFooter>
    </customSheetView>
    <customSheetView guid="{8BB606F7-FAA6-4F69-8439-9E3CB0E8F104}" showPageBreaks="1" showGridLines="0" zeroValues="0" fitToPage="1" printArea="1" view="pageBreakPreview">
      <selection sqref="A1:C1"/>
      <pageMargins left="0.75" right="0.63" top="0.57999999999999996" bottom="0.4" header="0.34" footer="0.2"/>
      <pageSetup orientation="portrait" r:id="rId4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7"/>
  <headerFooter alignWithMargins="0">
    <oddFooter>&amp;R&amp;"Book Antiqua,Bold"&amp;8 Page &amp;P of &amp;N</oddFooter>
  </headerFooter>
  <drawing r:id="rId4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3"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3" customFormat="1" ht="19.5" customHeight="1">
      <c r="A1" s="1179" t="str">
        <f>'Attach 3(JV)'!A1</f>
        <v>Specification No. :CC/NT/W-RT/DOM/A04/24/17323</v>
      </c>
      <c r="B1" s="1179"/>
      <c r="C1" s="1179"/>
      <c r="D1" s="1179"/>
      <c r="E1" s="547" t="str">
        <f>"Attachment-4(B) "&amp; 'Attach 3(JV)'!AT1</f>
        <v xml:space="preserve">Attachment-4(B) </v>
      </c>
      <c r="F1" s="532"/>
      <c r="G1" s="532"/>
      <c r="H1" s="532"/>
    </row>
    <row r="3" spans="1:9" ht="58.5" customHeight="1">
      <c r="A3" s="816" t="str">
        <f>'Attach 3(JV)'!A3</f>
        <v>765kV Reactor Package 7RT-19-BULK for 30x80 MVAR, 765kV, 1-Ph Reactors Under  Bulk Procurement of 765kV and 400kV class Transformers and Reactors of various Capacities under Lot-4</v>
      </c>
      <c r="B3" s="817"/>
      <c r="C3" s="817"/>
      <c r="D3" s="817"/>
      <c r="E3" s="817"/>
      <c r="F3" s="26"/>
      <c r="G3" s="27"/>
      <c r="H3" s="26"/>
    </row>
    <row r="4" spans="1:9" ht="20.100000000000001" customHeight="1">
      <c r="A4" s="28"/>
      <c r="H4" s="30"/>
      <c r="I4" s="11"/>
    </row>
    <row r="5" spans="1:9" ht="20.100000000000001" customHeight="1">
      <c r="A5" s="856" t="s">
        <v>350</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29" t="s">
        <v>338</v>
      </c>
    </row>
    <row r="14" spans="1:9" ht="20.100000000000001" customHeight="1">
      <c r="A14" s="32"/>
    </row>
    <row r="15" spans="1:9" ht="87.75" customHeight="1">
      <c r="A15" s="1178" t="s">
        <v>360</v>
      </c>
      <c r="B15" s="1178"/>
      <c r="C15" s="1178"/>
      <c r="D15" s="1178"/>
      <c r="E15" s="1178"/>
    </row>
    <row r="16" spans="1:9" ht="30" customHeight="1">
      <c r="A16" s="80" t="s">
        <v>353</v>
      </c>
      <c r="B16" s="1180"/>
      <c r="C16" s="1180"/>
      <c r="D16" s="1180"/>
      <c r="E16" s="1180"/>
    </row>
    <row r="17" spans="1:5" ht="30" customHeight="1">
      <c r="A17" s="80" t="s">
        <v>354</v>
      </c>
      <c r="B17" s="1180"/>
      <c r="C17" s="1180"/>
      <c r="D17" s="1180"/>
      <c r="E17" s="1180"/>
    </row>
    <row r="18" spans="1:5" ht="30" customHeight="1">
      <c r="A18" s="80" t="s">
        <v>355</v>
      </c>
      <c r="B18" s="1180"/>
      <c r="C18" s="1180"/>
      <c r="D18" s="1180"/>
      <c r="E18" s="1180"/>
    </row>
    <row r="19" spans="1:5" ht="30" customHeight="1">
      <c r="A19" s="42" t="s">
        <v>356</v>
      </c>
      <c r="B19" s="1180"/>
      <c r="C19" s="1180"/>
      <c r="D19" s="1180"/>
      <c r="E19" s="1180"/>
    </row>
    <row r="20" spans="1:5" ht="30" customHeight="1">
      <c r="A20" s="42" t="s">
        <v>72</v>
      </c>
      <c r="B20" s="1180"/>
      <c r="C20" s="1180"/>
      <c r="D20" s="1180"/>
      <c r="E20" s="1180"/>
    </row>
    <row r="21" spans="1:5" ht="30" customHeight="1">
      <c r="A21" s="42" t="s">
        <v>75</v>
      </c>
      <c r="B21" s="1180"/>
      <c r="C21" s="1180"/>
      <c r="D21" s="1180"/>
      <c r="E21" s="1180"/>
    </row>
    <row r="22" spans="1:5" ht="16.5" customHeight="1">
      <c r="A22" s="104"/>
    </row>
    <row r="23" spans="1:5" ht="27.95" customHeight="1">
      <c r="D23" s="37"/>
    </row>
    <row r="24" spans="1:5" ht="27.95" customHeight="1">
      <c r="A24" s="36" t="s">
        <v>6</v>
      </c>
      <c r="B24" s="63" t="str">
        <f>'Attach 3(JV)'!B24</f>
        <v>--</v>
      </c>
      <c r="D24" s="37" t="s">
        <v>4</v>
      </c>
      <c r="E24" s="211" t="str">
        <f>'Attach 3(JV)'!E24</f>
        <v/>
      </c>
    </row>
    <row r="25" spans="1:5" ht="27.95" customHeight="1">
      <c r="A25" s="36" t="s">
        <v>7</v>
      </c>
      <c r="B25" s="211" t="str">
        <f>'Attach 3(JV)'!B25</f>
        <v/>
      </c>
      <c r="D25" s="37" t="s">
        <v>5</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nFUyxh5Qr9DID/h5MxJ8N6K9wxt807K6bq8fgXvay8zPthqGjI1GdrIE3IUSvUcPPQjhUDuiTSjFyY11SBZkCg==" saltValue="64+rpvPZgcGNJEsQHiBK1Q==" spinCount="100000"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75" right="0.63" top="0.57999999999999996" bottom="0.6" header="0.34" footer="0.35"/>
      <pageSetup scale="92" orientation="portrait" r:id="rId45"/>
      <headerFooter alignWithMargins="0">
        <oddFooter>&amp;R&amp;"Book Antiqua,Bold"&amp;8 Page &amp;P of &amp;N</oddFooter>
      </headerFooter>
    </customSheetView>
    <customSheetView guid="{8BB606F7-FAA6-4F69-8439-9E3CB0E8F104}" showPageBreaks="1" showGridLines="0" fitToPage="1" printArea="1" view="pageBreakPreview">
      <selection sqref="A1:D1"/>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3" customFormat="1" ht="27" customHeight="1">
      <c r="A1" s="923" t="str">
        <f>'Attach 3(JV)'!A1:D1</f>
        <v>Specification No. :CC/NT/W-RT/DOM/A04/24/17323</v>
      </c>
      <c r="B1" s="923"/>
      <c r="C1" s="923"/>
      <c r="D1" s="1181" t="str">
        <f>"Attachment-5 " &amp; 'Attach 3(JV)'!AT1</f>
        <v xml:space="preserve">Attachment-5 </v>
      </c>
      <c r="E1" s="1181"/>
      <c r="F1" s="532"/>
      <c r="G1" s="532"/>
      <c r="H1" s="532"/>
    </row>
    <row r="3" spans="1:9" ht="54" customHeight="1">
      <c r="A3" s="816" t="str">
        <f>'Attach 3(JV)'!A3</f>
        <v>765kV Reactor Package 7RT-19-BULK for 30x80 MVAR, 765kV, 1-Ph Reactors Under  Bulk Procurement of 765kV and 400kV class Transformers and Reactors of various Capacities under Lot-4</v>
      </c>
      <c r="B3" s="817"/>
      <c r="C3" s="817"/>
      <c r="D3" s="817"/>
      <c r="E3" s="817"/>
      <c r="F3" s="26"/>
      <c r="G3" s="27"/>
      <c r="H3" s="26"/>
    </row>
    <row r="4" spans="1:9" ht="42" hidden="1" customHeight="1">
      <c r="A4" s="28"/>
      <c r="H4" s="30"/>
      <c r="I4" s="11"/>
    </row>
    <row r="5" spans="1:9" ht="31.5" customHeight="1">
      <c r="A5" s="856" t="s">
        <v>981</v>
      </c>
      <c r="B5" s="856"/>
      <c r="C5" s="856"/>
      <c r="D5" s="856"/>
      <c r="E5" s="856"/>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2" t="str">
        <f>'Attach 3(JV)'!A8</f>
        <v/>
      </c>
      <c r="B8" s="862"/>
      <c r="C8" s="862"/>
      <c r="D8" s="12" t="str">
        <f>'Attach 3(JV)'!E8</f>
        <v>Contract Services</v>
      </c>
      <c r="H8" s="30"/>
      <c r="I8" s="11"/>
    </row>
    <row r="9" spans="1:9" ht="20.100000000000001" customHeight="1">
      <c r="A9" s="13" t="s">
        <v>343</v>
      </c>
      <c r="B9" s="859">
        <f>'Attach 3(JV)'!B9</f>
        <v>0</v>
      </c>
      <c r="C9" s="859"/>
      <c r="D9" s="12" t="str">
        <f>'Attach 3(JV)'!E9</f>
        <v>Power Grid Corporation of India Ltd.,</v>
      </c>
      <c r="H9" s="30"/>
      <c r="I9" s="11"/>
    </row>
    <row r="10" spans="1:9" ht="20.100000000000001" customHeight="1">
      <c r="A10" s="13" t="s">
        <v>345</v>
      </c>
      <c r="B10" s="859">
        <f>'Attach 3(JV)'!B10</f>
        <v>0</v>
      </c>
      <c r="C10" s="859"/>
      <c r="D10" s="12" t="str">
        <f>'Attach 3(JV)'!E10</f>
        <v>"Saudamini", Plot No. 2, Sector 29</v>
      </c>
      <c r="H10" s="30"/>
      <c r="I10" s="11"/>
    </row>
    <row r="11" spans="1:9" ht="20.100000000000001" customHeight="1">
      <c r="B11" s="859">
        <f>'Attach 3(JV)'!B11</f>
        <v>0</v>
      </c>
      <c r="C11" s="859"/>
      <c r="D11" s="12" t="str">
        <f>'Attach 3(JV)'!E11</f>
        <v>Gurugram (Haryana) - 122001</v>
      </c>
    </row>
    <row r="12" spans="1:9" ht="17.25" customHeight="1">
      <c r="A12" s="32"/>
      <c r="B12" s="859">
        <f>'Attach 3(JV)'!B12</f>
        <v>0</v>
      </c>
      <c r="C12" s="859"/>
      <c r="D12" s="12"/>
    </row>
    <row r="13" spans="1:9" ht="20.100000000000001" customHeight="1">
      <c r="A13" s="29" t="s">
        <v>338</v>
      </c>
    </row>
    <row r="14" spans="1:9" ht="45.75" customHeight="1">
      <c r="A14" s="1075" t="s">
        <v>362</v>
      </c>
      <c r="B14" s="1075"/>
      <c r="C14" s="1075"/>
      <c r="D14" s="1075"/>
      <c r="E14" s="1075"/>
      <c r="F14" s="34"/>
      <c r="G14" s="34"/>
      <c r="H14" s="34"/>
    </row>
    <row r="15" spans="1:9" ht="32.1" customHeight="1">
      <c r="A15" s="1194" t="s">
        <v>341</v>
      </c>
      <c r="B15" s="1194" t="s">
        <v>359</v>
      </c>
      <c r="C15" s="1194" t="s">
        <v>363</v>
      </c>
      <c r="D15" s="1192" t="s">
        <v>364</v>
      </c>
      <c r="E15" s="1193"/>
      <c r="F15" s="34"/>
      <c r="G15" s="34"/>
      <c r="H15" s="34"/>
    </row>
    <row r="16" spans="1:9" ht="19.5" customHeight="1">
      <c r="A16" s="1195"/>
      <c r="B16" s="1195"/>
      <c r="C16" s="1195"/>
      <c r="D16" s="46" t="s">
        <v>365</v>
      </c>
      <c r="E16" s="46" t="s">
        <v>366</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5"/>
      <c r="G20" s="155"/>
      <c r="H20" s="157" t="b">
        <v>0</v>
      </c>
    </row>
    <row r="21" spans="1:8" ht="21.95" customHeight="1">
      <c r="A21" s="102">
        <v>5</v>
      </c>
      <c r="B21" s="224"/>
      <c r="C21" s="224"/>
      <c r="D21" s="224"/>
      <c r="E21" s="224"/>
      <c r="F21" s="155"/>
      <c r="G21" s="155"/>
      <c r="H21" s="156"/>
    </row>
    <row r="22" spans="1:8" ht="18" customHeight="1">
      <c r="A22" s="153"/>
      <c r="B22" s="154"/>
      <c r="C22" s="154"/>
      <c r="D22" s="154"/>
      <c r="E22" s="154"/>
      <c r="F22" s="148"/>
      <c r="G22" s="148"/>
      <c r="H22" s="149"/>
    </row>
    <row r="23" spans="1:8" ht="9" customHeight="1">
      <c r="A23" s="83"/>
      <c r="B23" s="279"/>
      <c r="C23" s="279"/>
      <c r="D23" s="279"/>
      <c r="E23" s="279"/>
      <c r="F23" s="148"/>
      <c r="G23" s="148"/>
      <c r="H23" s="149"/>
    </row>
    <row r="24" spans="1:8" ht="38.25" customHeight="1">
      <c r="A24" s="1182" t="s">
        <v>497</v>
      </c>
      <c r="B24" s="1183"/>
      <c r="C24" s="1183"/>
      <c r="D24" s="1183"/>
      <c r="E24" s="1183"/>
      <c r="F24" s="148"/>
      <c r="G24" s="148"/>
      <c r="H24" s="149"/>
    </row>
    <row r="25" spans="1:8" ht="54.75" customHeight="1">
      <c r="A25" s="1196" t="s">
        <v>831</v>
      </c>
      <c r="B25" s="1196"/>
      <c r="C25" s="1196"/>
      <c r="D25" s="1196"/>
      <c r="E25" s="1196"/>
      <c r="F25" s="148"/>
      <c r="G25" s="148"/>
      <c r="H25" s="149"/>
    </row>
    <row r="26" spans="1:8" ht="32.1" customHeight="1">
      <c r="A26" s="1194" t="s">
        <v>341</v>
      </c>
      <c r="B26" s="1194" t="s">
        <v>359</v>
      </c>
      <c r="C26" s="1194" t="s">
        <v>100</v>
      </c>
      <c r="D26" s="1192" t="s">
        <v>101</v>
      </c>
      <c r="E26" s="1193"/>
      <c r="F26" s="34"/>
      <c r="G26" s="34"/>
      <c r="H26" s="34"/>
    </row>
    <row r="27" spans="1:8" ht="22.5" customHeight="1">
      <c r="A27" s="1195"/>
      <c r="B27" s="1195"/>
      <c r="C27" s="1195"/>
      <c r="D27" s="46" t="s">
        <v>102</v>
      </c>
      <c r="E27" s="46" t="s">
        <v>103</v>
      </c>
      <c r="F27" s="34"/>
      <c r="G27" s="34"/>
      <c r="H27" s="34"/>
    </row>
    <row r="28" spans="1:8" ht="21.95" customHeight="1">
      <c r="A28" s="147">
        <v>1</v>
      </c>
      <c r="B28" s="223"/>
      <c r="C28" s="223"/>
      <c r="D28" s="223"/>
      <c r="E28" s="223"/>
      <c r="F28" s="34"/>
      <c r="G28" s="34"/>
      <c r="H28" s="34"/>
    </row>
    <row r="29" spans="1:8" ht="21.95" customHeight="1">
      <c r="A29" s="147">
        <v>2</v>
      </c>
      <c r="B29" s="223"/>
      <c r="C29" s="223"/>
      <c r="D29" s="223"/>
      <c r="E29" s="223"/>
    </row>
    <row r="30" spans="1:8" ht="21.95" customHeight="1">
      <c r="A30" s="102">
        <v>3</v>
      </c>
      <c r="B30" s="223"/>
      <c r="C30" s="223"/>
      <c r="D30" s="223"/>
      <c r="E30" s="223"/>
    </row>
    <row r="31" spans="1:8" ht="3.75" customHeight="1">
      <c r="A31" s="129"/>
      <c r="B31" s="129"/>
      <c r="C31" s="129"/>
      <c r="D31" s="129"/>
      <c r="E31" s="129"/>
      <c r="F31" s="34"/>
      <c r="G31" s="34"/>
      <c r="H31" s="34"/>
    </row>
    <row r="32" spans="1:8" ht="11.25" customHeight="1">
      <c r="C32" s="37"/>
      <c r="F32" s="34"/>
      <c r="G32" s="34"/>
      <c r="H32" s="34"/>
    </row>
    <row r="33" spans="1:5" ht="15.95" customHeight="1">
      <c r="A33" s="36" t="s">
        <v>6</v>
      </c>
      <c r="B33" s="63" t="str">
        <f>'Attach 3(JV)'!B24</f>
        <v>--</v>
      </c>
      <c r="D33" s="37" t="s">
        <v>4</v>
      </c>
      <c r="E33" s="211" t="str">
        <f>'Attach 3(JV)'!E24</f>
        <v/>
      </c>
    </row>
    <row r="34" spans="1:5" ht="15.95" customHeight="1">
      <c r="A34" s="36" t="s">
        <v>7</v>
      </c>
      <c r="B34" s="211" t="str">
        <f>'Attach 3(JV)'!B25</f>
        <v/>
      </c>
      <c r="D34" s="37" t="s">
        <v>5</v>
      </c>
      <c r="E34" s="211" t="str">
        <f>'Attach 3(JV)'!E25</f>
        <v/>
      </c>
    </row>
    <row r="35" spans="1:5" ht="15.95" customHeight="1">
      <c r="A35" s="25"/>
      <c r="B35" s="25"/>
      <c r="C35" s="37"/>
      <c r="D35" s="25"/>
      <c r="E35" s="25"/>
    </row>
    <row r="36" spans="1:5" ht="20.100000000000001" customHeight="1">
      <c r="A36" s="21" t="str">
        <f>A1</f>
        <v>Specification No. :CC/NT/W-RT/DOM/A04/24/17323</v>
      </c>
      <c r="B36" s="22"/>
      <c r="C36" s="22"/>
      <c r="D36" s="22"/>
      <c r="E36" s="41" t="str">
        <f>"Annexure I to " &amp;D1</f>
        <v xml:space="preserve">Annexure I to Attachment-5 </v>
      </c>
    </row>
    <row r="37" spans="1:5" ht="18" customHeight="1">
      <c r="A37" s="38"/>
    </row>
    <row r="38" spans="1:5" ht="18" customHeight="1">
      <c r="A38" s="1186" t="s">
        <v>361</v>
      </c>
      <c r="B38" s="1186"/>
      <c r="C38" s="1186"/>
      <c r="D38" s="1186"/>
      <c r="E38" s="1186"/>
    </row>
    <row r="39" spans="1:5" ht="18" customHeight="1"/>
    <row r="40" spans="1:5" ht="42" customHeight="1">
      <c r="A40" s="1187" t="s">
        <v>341</v>
      </c>
      <c r="B40" s="1189" t="s">
        <v>359</v>
      </c>
      <c r="C40" s="1189" t="s">
        <v>363</v>
      </c>
      <c r="D40" s="1192" t="s">
        <v>364</v>
      </c>
      <c r="E40" s="1193"/>
    </row>
    <row r="41" spans="1:5" ht="23.25" customHeight="1">
      <c r="A41" s="1188"/>
      <c r="B41" s="1190"/>
      <c r="C41" s="1190"/>
      <c r="D41" s="46" t="s">
        <v>365</v>
      </c>
      <c r="E41" s="46" t="s">
        <v>366</v>
      </c>
    </row>
    <row r="42" spans="1:5" ht="18" customHeight="1">
      <c r="A42" s="130"/>
      <c r="B42" s="130"/>
      <c r="C42" s="130"/>
      <c r="D42" s="130"/>
      <c r="E42" s="130"/>
    </row>
    <row r="43" spans="1:5" ht="18" customHeight="1">
      <c r="A43" s="130"/>
      <c r="B43" s="130"/>
      <c r="C43" s="130"/>
      <c r="D43" s="130"/>
      <c r="E43" s="130"/>
    </row>
    <row r="44" spans="1:5" ht="18" customHeight="1">
      <c r="A44" s="130"/>
      <c r="B44" s="130"/>
      <c r="C44" s="130"/>
      <c r="D44" s="130"/>
      <c r="E44" s="130"/>
    </row>
    <row r="45" spans="1:5" ht="18" customHeight="1">
      <c r="A45" s="130"/>
      <c r="B45" s="130"/>
      <c r="C45" s="130"/>
      <c r="D45" s="130"/>
      <c r="E45" s="130"/>
    </row>
    <row r="46" spans="1:5" ht="18" customHeight="1">
      <c r="A46" s="130"/>
      <c r="B46" s="130"/>
      <c r="C46" s="130"/>
      <c r="D46" s="130"/>
      <c r="E46" s="130"/>
    </row>
    <row r="47" spans="1:5" ht="18" customHeight="1">
      <c r="A47" s="130"/>
      <c r="B47" s="130"/>
      <c r="C47" s="130"/>
      <c r="D47" s="130"/>
      <c r="E47" s="130"/>
    </row>
    <row r="48" spans="1:5" ht="18" customHeight="1">
      <c r="A48" s="130"/>
      <c r="B48" s="130"/>
      <c r="C48" s="130"/>
      <c r="D48" s="130"/>
      <c r="E48" s="130"/>
    </row>
    <row r="49" spans="1:5" ht="18" customHeight="1">
      <c r="A49" s="130"/>
      <c r="B49" s="130"/>
      <c r="C49" s="130"/>
      <c r="D49" s="130"/>
      <c r="E49" s="130"/>
    </row>
    <row r="50" spans="1:5" ht="18" customHeight="1">
      <c r="A50" s="130"/>
      <c r="B50" s="130"/>
      <c r="C50" s="130"/>
      <c r="D50" s="130"/>
      <c r="E50" s="130"/>
    </row>
    <row r="51" spans="1:5" ht="18" customHeight="1">
      <c r="A51" s="130"/>
      <c r="B51" s="130"/>
      <c r="C51" s="130"/>
      <c r="D51" s="130"/>
      <c r="E51" s="130"/>
    </row>
    <row r="52" spans="1:5" ht="18" customHeight="1">
      <c r="A52" s="130"/>
      <c r="B52" s="130"/>
      <c r="C52" s="130"/>
      <c r="D52" s="130"/>
      <c r="E52" s="130"/>
    </row>
    <row r="53" spans="1:5" ht="18" customHeight="1">
      <c r="A53" s="130"/>
      <c r="B53" s="130"/>
      <c r="C53" s="130"/>
      <c r="D53" s="130"/>
      <c r="E53" s="130"/>
    </row>
    <row r="54" spans="1:5" ht="18" customHeight="1">
      <c r="A54" s="130"/>
      <c r="B54" s="130"/>
      <c r="C54" s="130"/>
      <c r="D54" s="130"/>
      <c r="E54" s="130"/>
    </row>
    <row r="55" spans="1:5" ht="18" customHeight="1">
      <c r="A55" s="130"/>
      <c r="B55" s="130"/>
      <c r="C55" s="130"/>
      <c r="D55" s="130"/>
      <c r="E55" s="130"/>
    </row>
    <row r="56" spans="1:5" ht="18" customHeight="1">
      <c r="A56" s="130"/>
      <c r="B56" s="130"/>
      <c r="C56" s="130"/>
      <c r="D56" s="130"/>
      <c r="E56" s="130"/>
    </row>
    <row r="57" spans="1:5" ht="18" customHeight="1">
      <c r="A57" s="130"/>
      <c r="B57" s="130"/>
      <c r="C57" s="130"/>
      <c r="D57" s="130"/>
      <c r="E57" s="130"/>
    </row>
    <row r="58" spans="1:5" ht="18" customHeight="1">
      <c r="A58" s="130"/>
      <c r="B58" s="130"/>
      <c r="C58" s="130"/>
      <c r="D58" s="130"/>
      <c r="E58" s="130"/>
    </row>
    <row r="59" spans="1:5" ht="18" customHeight="1">
      <c r="A59" s="130"/>
      <c r="B59" s="130"/>
      <c r="C59" s="130"/>
      <c r="D59" s="130"/>
      <c r="E59" s="130"/>
    </row>
    <row r="60" spans="1:5" ht="18" customHeight="1">
      <c r="A60" s="130"/>
      <c r="B60" s="130"/>
      <c r="C60" s="130"/>
      <c r="D60" s="130"/>
      <c r="E60" s="130"/>
    </row>
    <row r="61" spans="1:5" ht="18" customHeight="1">
      <c r="A61" s="130"/>
      <c r="B61" s="130"/>
      <c r="C61" s="130"/>
      <c r="D61" s="130"/>
      <c r="E61" s="130"/>
    </row>
    <row r="62" spans="1:5" ht="18" customHeight="1">
      <c r="A62" s="130"/>
      <c r="B62" s="130"/>
      <c r="C62" s="130"/>
      <c r="D62" s="130"/>
      <c r="E62" s="130"/>
    </row>
    <row r="63" spans="1:5" ht="18" customHeight="1">
      <c r="A63" s="130"/>
      <c r="B63" s="130"/>
      <c r="C63" s="130"/>
      <c r="D63" s="130"/>
      <c r="E63" s="130"/>
    </row>
    <row r="64" spans="1:5" ht="18" customHeight="1">
      <c r="A64" s="130"/>
      <c r="B64" s="130"/>
      <c r="C64" s="130"/>
      <c r="D64" s="130"/>
      <c r="E64" s="130"/>
    </row>
    <row r="65" spans="1:5" ht="18" customHeight="1">
      <c r="A65" s="130"/>
      <c r="B65" s="130"/>
      <c r="C65" s="130"/>
      <c r="D65" s="130"/>
      <c r="E65" s="130"/>
    </row>
    <row r="66" spans="1:5" ht="18" customHeight="1">
      <c r="A66" s="130"/>
      <c r="B66" s="130"/>
      <c r="C66" s="130"/>
      <c r="D66" s="130"/>
      <c r="E66" s="130"/>
    </row>
    <row r="67" spans="1:5" ht="18" customHeight="1">
      <c r="A67" s="131"/>
      <c r="B67" s="131"/>
      <c r="C67" s="131"/>
      <c r="D67" s="131"/>
      <c r="E67" s="131"/>
    </row>
    <row r="68" spans="1:5" ht="18" customHeight="1"/>
    <row r="69" spans="1:5" ht="24" customHeight="1">
      <c r="C69" s="37"/>
    </row>
    <row r="70" spans="1:5" ht="24" customHeight="1">
      <c r="A70" s="36" t="s">
        <v>6</v>
      </c>
      <c r="B70" s="63" t="str">
        <f>B33</f>
        <v>--</v>
      </c>
      <c r="C70" s="37" t="s">
        <v>4</v>
      </c>
      <c r="D70" s="211" t="str">
        <f>E33</f>
        <v/>
      </c>
    </row>
    <row r="71" spans="1:5" ht="24" customHeight="1">
      <c r="A71" s="36" t="s">
        <v>7</v>
      </c>
      <c r="B71" s="216" t="str">
        <f>B34</f>
        <v/>
      </c>
      <c r="C71" s="37" t="s">
        <v>5</v>
      </c>
      <c r="D71" s="211" t="str">
        <f>E34</f>
        <v/>
      </c>
    </row>
    <row r="72" spans="1:5" ht="24" customHeight="1">
      <c r="A72" s="36"/>
      <c r="B72" s="63"/>
      <c r="C72" s="37"/>
      <c r="D72" s="39"/>
    </row>
    <row r="73" spans="1:5" ht="20.100000000000001" customHeight="1">
      <c r="A73" s="21" t="str">
        <f>A1</f>
        <v>Specification No. :CC/NT/W-RT/DOM/A04/24/17323</v>
      </c>
      <c r="B73" s="22"/>
      <c r="C73" s="22"/>
      <c r="D73" s="22"/>
      <c r="E73" s="41" t="str">
        <f>E36</f>
        <v xml:space="preserve">Annexure I to Attachment-5 </v>
      </c>
    </row>
    <row r="74" spans="1:5" ht="18" customHeight="1">
      <c r="A74" s="38"/>
    </row>
    <row r="75" spans="1:5" ht="18" customHeight="1">
      <c r="A75" s="1186" t="s">
        <v>361</v>
      </c>
      <c r="B75" s="1186"/>
      <c r="C75" s="1186"/>
      <c r="D75" s="1186"/>
      <c r="E75" s="1186"/>
    </row>
    <row r="76" spans="1:5" ht="18" customHeight="1"/>
    <row r="77" spans="1:5" ht="37.5" customHeight="1">
      <c r="A77" s="1187" t="s">
        <v>341</v>
      </c>
      <c r="B77" s="1189" t="s">
        <v>359</v>
      </c>
      <c r="C77" s="1189" t="s">
        <v>364</v>
      </c>
      <c r="D77" s="1184" t="s">
        <v>364</v>
      </c>
      <c r="E77" s="1185"/>
    </row>
    <row r="78" spans="1:5" ht="24" customHeight="1">
      <c r="A78" s="1188"/>
      <c r="B78" s="1191"/>
      <c r="C78" s="1191"/>
      <c r="D78" s="47" t="s">
        <v>365</v>
      </c>
      <c r="E78" s="47" t="s">
        <v>366</v>
      </c>
    </row>
    <row r="79" spans="1:5" ht="18" customHeight="1">
      <c r="A79" s="130"/>
      <c r="B79" s="130"/>
      <c r="C79" s="130"/>
      <c r="D79" s="130"/>
      <c r="E79" s="130"/>
    </row>
    <row r="80" spans="1:5" ht="18" customHeight="1">
      <c r="A80" s="130"/>
      <c r="B80" s="130"/>
      <c r="C80" s="130"/>
      <c r="D80" s="130"/>
      <c r="E80" s="130"/>
    </row>
    <row r="81" spans="1:5" ht="18" customHeight="1">
      <c r="A81" s="130"/>
      <c r="B81" s="130"/>
      <c r="C81" s="130"/>
      <c r="D81" s="130"/>
      <c r="E81" s="130"/>
    </row>
    <row r="82" spans="1:5" ht="18" customHeight="1">
      <c r="A82" s="130"/>
      <c r="B82" s="130"/>
      <c r="C82" s="130"/>
      <c r="D82" s="130"/>
      <c r="E82" s="130"/>
    </row>
    <row r="83" spans="1:5" ht="18" customHeight="1">
      <c r="A83" s="130"/>
      <c r="B83" s="130"/>
      <c r="C83" s="130"/>
      <c r="D83" s="130"/>
      <c r="E83" s="130"/>
    </row>
    <row r="84" spans="1:5" ht="18" customHeight="1">
      <c r="A84" s="130"/>
      <c r="B84" s="130"/>
      <c r="C84" s="130"/>
      <c r="D84" s="130"/>
      <c r="E84" s="130"/>
    </row>
    <row r="85" spans="1:5" ht="18" customHeight="1">
      <c r="A85" s="130"/>
      <c r="B85" s="130"/>
      <c r="C85" s="130"/>
      <c r="D85" s="130"/>
      <c r="E85" s="130"/>
    </row>
    <row r="86" spans="1:5" ht="18" customHeight="1">
      <c r="A86" s="130"/>
      <c r="B86" s="130"/>
      <c r="C86" s="130"/>
      <c r="D86" s="130"/>
      <c r="E86" s="130"/>
    </row>
    <row r="87" spans="1:5" ht="18" customHeight="1">
      <c r="A87" s="130"/>
      <c r="B87" s="130"/>
      <c r="C87" s="130"/>
      <c r="D87" s="130"/>
      <c r="E87" s="130"/>
    </row>
    <row r="88" spans="1:5" ht="18" customHeight="1">
      <c r="A88" s="130"/>
      <c r="B88" s="130"/>
      <c r="C88" s="130"/>
      <c r="D88" s="130"/>
      <c r="E88" s="130"/>
    </row>
    <row r="89" spans="1:5" ht="18" customHeight="1">
      <c r="A89" s="130"/>
      <c r="B89" s="130"/>
      <c r="C89" s="130"/>
      <c r="D89" s="130"/>
      <c r="E89" s="130"/>
    </row>
    <row r="90" spans="1:5" ht="18" customHeight="1">
      <c r="A90" s="130"/>
      <c r="B90" s="130"/>
      <c r="C90" s="130"/>
      <c r="D90" s="130"/>
      <c r="E90" s="130"/>
    </row>
    <row r="91" spans="1:5" ht="18" customHeight="1">
      <c r="A91" s="130"/>
      <c r="B91" s="130"/>
      <c r="C91" s="130"/>
      <c r="D91" s="130"/>
      <c r="E91" s="130"/>
    </row>
    <row r="92" spans="1:5" ht="18" customHeight="1">
      <c r="A92" s="130"/>
      <c r="B92" s="130"/>
      <c r="C92" s="130"/>
      <c r="D92" s="130"/>
      <c r="E92" s="130"/>
    </row>
    <row r="93" spans="1:5" ht="18" customHeight="1">
      <c r="A93" s="130"/>
      <c r="B93" s="130"/>
      <c r="C93" s="130"/>
      <c r="D93" s="130"/>
      <c r="E93" s="130"/>
    </row>
    <row r="94" spans="1:5" ht="18" customHeight="1">
      <c r="A94" s="130"/>
      <c r="B94" s="130"/>
      <c r="C94" s="130"/>
      <c r="D94" s="130"/>
      <c r="E94" s="130"/>
    </row>
    <row r="95" spans="1:5" ht="18" customHeight="1">
      <c r="A95" s="130"/>
      <c r="B95" s="130"/>
      <c r="C95" s="130"/>
      <c r="D95" s="130"/>
      <c r="E95" s="130"/>
    </row>
    <row r="96" spans="1:5" ht="18" customHeight="1">
      <c r="A96" s="130"/>
      <c r="B96" s="130"/>
      <c r="C96" s="130"/>
      <c r="D96" s="130"/>
      <c r="E96" s="130"/>
    </row>
    <row r="97" spans="1:5" ht="18" customHeight="1">
      <c r="A97" s="130"/>
      <c r="B97" s="130"/>
      <c r="C97" s="130"/>
      <c r="D97" s="130"/>
      <c r="E97" s="130"/>
    </row>
    <row r="98" spans="1:5" ht="18" customHeight="1">
      <c r="A98" s="130"/>
      <c r="B98" s="130"/>
      <c r="C98" s="130"/>
      <c r="D98" s="130"/>
      <c r="E98" s="130"/>
    </row>
    <row r="99" spans="1:5" ht="18" customHeight="1">
      <c r="A99" s="130"/>
      <c r="B99" s="130"/>
      <c r="C99" s="130"/>
      <c r="D99" s="130"/>
      <c r="E99" s="130"/>
    </row>
    <row r="100" spans="1:5" ht="18" customHeight="1">
      <c r="A100" s="130"/>
      <c r="B100" s="130"/>
      <c r="C100" s="130"/>
      <c r="D100" s="130"/>
      <c r="E100" s="130"/>
    </row>
    <row r="101" spans="1:5" ht="18" customHeight="1">
      <c r="A101" s="130"/>
      <c r="B101" s="130"/>
      <c r="C101" s="130"/>
      <c r="D101" s="130"/>
      <c r="E101" s="130"/>
    </row>
    <row r="102" spans="1:5" ht="18" customHeight="1">
      <c r="A102" s="130"/>
      <c r="B102" s="130"/>
      <c r="C102" s="130"/>
      <c r="D102" s="130"/>
      <c r="E102" s="130"/>
    </row>
    <row r="103" spans="1:5" ht="18" customHeight="1">
      <c r="A103" s="130"/>
      <c r="B103" s="130"/>
      <c r="C103" s="130"/>
      <c r="D103" s="130"/>
      <c r="E103" s="130"/>
    </row>
    <row r="104" spans="1:5" ht="18" customHeight="1">
      <c r="A104" s="131"/>
      <c r="B104" s="131"/>
      <c r="C104" s="131"/>
      <c r="D104" s="131"/>
      <c r="E104" s="131"/>
    </row>
    <row r="105" spans="1:5" ht="18" customHeight="1"/>
    <row r="106" spans="1:5" ht="24" customHeight="1">
      <c r="C106" s="37"/>
    </row>
    <row r="107" spans="1:5" ht="24" customHeight="1">
      <c r="A107" s="36" t="s">
        <v>6</v>
      </c>
      <c r="B107" s="63" t="str">
        <f>B70</f>
        <v>--</v>
      </c>
      <c r="C107" s="37" t="s">
        <v>4</v>
      </c>
      <c r="D107" s="211" t="str">
        <f>D70</f>
        <v/>
      </c>
    </row>
    <row r="108" spans="1:5" ht="24" customHeight="1">
      <c r="A108" s="36" t="s">
        <v>7</v>
      </c>
      <c r="B108" s="216" t="str">
        <f>B71</f>
        <v/>
      </c>
      <c r="C108" s="37" t="s">
        <v>5</v>
      </c>
      <c r="D108" s="211" t="str">
        <f>D71</f>
        <v/>
      </c>
    </row>
    <row r="109" spans="1:5" ht="24" customHeight="1">
      <c r="A109" s="25"/>
      <c r="B109" s="25"/>
      <c r="C109" s="37"/>
      <c r="D109" s="25"/>
      <c r="E109" s="25"/>
    </row>
    <row r="110" spans="1:5" ht="33" customHeight="1">
      <c r="D110" s="37"/>
    </row>
  </sheetData>
  <sheetProtection algorithmName="SHA-512" hashValue="sv4l0TZySH4NiqNyjc4I8L0Z7AixxqXtWhdfTwXV76oS3rQI1QLrcf7h1f/teRxOEQtPe5KqU92FK6pTCnLhMg==" saltValue="oRzIsKKJAFAV7Av+LSR74A==" spinCount="100000" sheet="1" objects="1" scenarios="1"/>
  <customSheetViews>
    <customSheetView guid="{7D04B26C-8B6E-4ADD-BB4A-D0761F3463C8}"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5"/>
      <headerFooter alignWithMargins="0">
        <oddFooter>&amp;R&amp;"Book Antiqua,Bold"&amp;8 Page &amp;P of &amp;N</oddFooter>
      </headerFooter>
    </customSheetView>
    <customSheetView guid="{8BB606F7-FAA6-4F69-8439-9E3CB0E8F104}"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4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7"/>
  <headerFooter alignWithMargins="0">
    <oddFooter>&amp;R&amp;"Book Antiqua,Bold"&amp;8 Page &amp;P of &amp;N</oddFooter>
  </headerFooter>
  <rowBreaks count="1" manualBreakCount="1">
    <brk id="72" max="4" man="1"/>
  </rowBreaks>
  <drawing r:id="rId48"/>
  <legacyDrawing r:id="rId49"/>
  <mc:AlternateContent xmlns:mc="http://schemas.openxmlformats.org/markup-compatibility/2006">
    <mc:Choice Requires="x14">
      <controls>
        <mc:AlternateContent xmlns:mc="http://schemas.openxmlformats.org/markup-compatibility/2006">
          <mc:Choice Requires="x14">
            <control shapeId="9235" r:id="rId5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1" zoomScaleNormal="100" zoomScaleSheetLayoutView="100" workbookViewId="0">
      <selection activeCell="A3" sqref="A3:E3"/>
    </sheetView>
  </sheetViews>
  <sheetFormatPr defaultColWidth="9.140625" defaultRowHeight="15.75"/>
  <cols>
    <col min="1" max="1" width="12.140625" style="291" customWidth="1"/>
    <col min="2" max="2" width="28.5703125" style="291" customWidth="1"/>
    <col min="3" max="3" width="36.7109375" style="291" customWidth="1"/>
    <col min="4" max="4" width="15" style="291" customWidth="1"/>
    <col min="5" max="5" width="26" style="291" customWidth="1"/>
    <col min="6" max="7" width="9.140625" style="291"/>
    <col min="8" max="8" width="10.42578125" style="291" hidden="1" customWidth="1"/>
    <col min="9" max="16384" width="9.140625" style="292"/>
  </cols>
  <sheetData>
    <row r="1" spans="1:9" s="336" customFormat="1" ht="24.75" customHeight="1">
      <c r="A1" s="550" t="str">
        <f>'Attach 3(JV)'!A1</f>
        <v>Specification No. :CC/NT/W-RT/DOM/A04/24/17323</v>
      </c>
      <c r="B1" s="551"/>
      <c r="C1" s="551"/>
      <c r="D1" s="551"/>
      <c r="E1" s="552" t="s">
        <v>516</v>
      </c>
      <c r="F1" s="553"/>
      <c r="G1" s="553"/>
      <c r="H1" s="553"/>
    </row>
    <row r="2" spans="1:9" ht="8.1" customHeight="1"/>
    <row r="3" spans="1:9" ht="57" customHeight="1">
      <c r="A3" s="816" t="str">
        <f>'Attach 3(JV)'!A3</f>
        <v>765kV Reactor Package 7RT-19-BULK for 30x80 MVAR, 765kV, 1-Ph Reactors Under  Bulk Procurement of 765kV and 400kV class Transformers and Reactors of various Capacities under Lot-4</v>
      </c>
      <c r="B3" s="817"/>
      <c r="C3" s="817"/>
      <c r="D3" s="817"/>
      <c r="E3" s="817"/>
      <c r="F3" s="293"/>
      <c r="G3" s="293"/>
      <c r="H3" s="293"/>
    </row>
    <row r="4" spans="1:9" ht="8.1" customHeight="1">
      <c r="A4" s="294"/>
      <c r="H4" s="295"/>
      <c r="I4" s="296"/>
    </row>
    <row r="5" spans="1:9" ht="27.75" customHeight="1">
      <c r="A5" s="1211" t="s">
        <v>517</v>
      </c>
      <c r="B5" s="1211"/>
      <c r="C5" s="1211"/>
      <c r="D5" s="1211"/>
      <c r="E5" s="1211"/>
      <c r="F5" s="297"/>
      <c r="H5" s="295"/>
      <c r="I5" s="296"/>
    </row>
    <row r="6" spans="1:9" ht="8.1" customHeight="1">
      <c r="A6" s="298"/>
      <c r="H6" s="295"/>
      <c r="I6" s="296"/>
    </row>
    <row r="7" spans="1:9" ht="20.100000000000001" customHeight="1">
      <c r="A7" s="297"/>
      <c r="B7" s="298"/>
      <c r="C7" s="298"/>
      <c r="H7" s="295"/>
      <c r="I7" s="296"/>
    </row>
    <row r="8" spans="1:9" ht="26.25" customHeight="1">
      <c r="A8" s="1212" t="str">
        <f>'[22]Attach 3(QR)'!A8:D8</f>
        <v>Bidder's Name and Address:</v>
      </c>
      <c r="B8" s="1212"/>
      <c r="C8" s="1212"/>
      <c r="D8" s="299" t="str">
        <f>'[22]Attach 3(JV)'!E7</f>
        <v>To:</v>
      </c>
      <c r="H8" s="295"/>
      <c r="I8" s="296"/>
    </row>
    <row r="9" spans="1:9" ht="23.25" customHeight="1">
      <c r="A9" s="1072" t="str">
        <f>'Attach 3(JV)'!A8</f>
        <v/>
      </c>
      <c r="B9" s="1072"/>
      <c r="C9" s="396"/>
      <c r="D9" s="300" t="str">
        <f>'[22]Attach 3(JV)'!E8</f>
        <v>Contract Services</v>
      </c>
      <c r="H9" s="295"/>
      <c r="I9" s="296"/>
    </row>
    <row r="10" spans="1:9" ht="26.25" customHeight="1">
      <c r="A10" s="301" t="s">
        <v>343</v>
      </c>
      <c r="B10" s="1213">
        <f>'Attach 3(JV)'!B9</f>
        <v>0</v>
      </c>
      <c r="C10" s="1213"/>
      <c r="D10" s="300" t="str">
        <f>'[22]Attach 3(JV)'!E9</f>
        <v>Power Grid Corporation of India Ltd.,</v>
      </c>
      <c r="F10" s="302"/>
      <c r="H10" s="295"/>
      <c r="I10" s="296"/>
    </row>
    <row r="11" spans="1:9" ht="16.5">
      <c r="A11" s="301" t="s">
        <v>345</v>
      </c>
      <c r="B11" s="1206">
        <f>'Attach 3(JV)'!B10</f>
        <v>0</v>
      </c>
      <c r="C11" s="1206"/>
      <c r="D11" s="300" t="str">
        <f>'[22]Attach 3(JV)'!E10</f>
        <v>"Saudamini", Plot No. 2, Sector 29</v>
      </c>
      <c r="H11" s="295"/>
      <c r="I11" s="296"/>
    </row>
    <row r="12" spans="1:9">
      <c r="B12" s="1206">
        <f>'Attach 3(JV)'!B11</f>
        <v>0</v>
      </c>
      <c r="C12" s="1206"/>
      <c r="D12" s="300" t="str">
        <f>'Attach 3(JV)'!E11</f>
        <v>Gurugram (Haryana) - 122001</v>
      </c>
    </row>
    <row r="13" spans="1:9" ht="21" customHeight="1">
      <c r="A13" s="298"/>
      <c r="B13" s="1206">
        <f>'Attach 3(JV)'!B12</f>
        <v>0</v>
      </c>
      <c r="C13" s="1206"/>
      <c r="D13" s="300"/>
    </row>
    <row r="14" spans="1:9" ht="20.100000000000001" customHeight="1">
      <c r="A14" s="291" t="s">
        <v>338</v>
      </c>
    </row>
    <row r="15" spans="1:9" ht="63" customHeight="1">
      <c r="A15" s="303">
        <v>1</v>
      </c>
      <c r="B15" s="1165" t="s">
        <v>518</v>
      </c>
      <c r="C15" s="1165"/>
      <c r="D15" s="1165"/>
      <c r="E15" s="1165"/>
    </row>
    <row r="16" spans="1:9" ht="32.1" customHeight="1">
      <c r="A16" s="1207" t="s">
        <v>341</v>
      </c>
      <c r="B16" s="1207" t="s">
        <v>359</v>
      </c>
      <c r="C16" s="1207" t="s">
        <v>363</v>
      </c>
      <c r="D16" s="1209" t="s">
        <v>519</v>
      </c>
      <c r="E16" s="1210"/>
    </row>
    <row r="17" spans="1:8" ht="41.25" customHeight="1">
      <c r="A17" s="1208"/>
      <c r="B17" s="1208"/>
      <c r="C17" s="1208"/>
      <c r="D17" s="304" t="s">
        <v>365</v>
      </c>
      <c r="E17" s="304" t="s">
        <v>520</v>
      </c>
    </row>
    <row r="18" spans="1:8" ht="21.75" customHeight="1">
      <c r="A18" s="305">
        <v>1</v>
      </c>
      <c r="B18" s="306"/>
      <c r="C18" s="306"/>
      <c r="D18" s="306"/>
      <c r="E18" s="306"/>
    </row>
    <row r="19" spans="1:8" ht="21.95" customHeight="1">
      <c r="A19" s="307">
        <v>2</v>
      </c>
      <c r="B19" s="308"/>
      <c r="C19" s="308"/>
      <c r="D19" s="308"/>
      <c r="E19" s="308"/>
    </row>
    <row r="20" spans="1:8" ht="21.95" customHeight="1">
      <c r="A20" s="307">
        <v>3</v>
      </c>
      <c r="B20" s="308"/>
      <c r="C20" s="308"/>
      <c r="D20" s="308"/>
      <c r="E20" s="308"/>
    </row>
    <row r="21" spans="1:8" ht="21.95" customHeight="1">
      <c r="A21" s="307">
        <v>4</v>
      </c>
      <c r="B21" s="308"/>
      <c r="C21" s="308"/>
      <c r="D21" s="308"/>
      <c r="E21" s="308"/>
      <c r="F21" s="309"/>
      <c r="G21" s="309"/>
      <c r="H21" s="291" t="b">
        <v>0</v>
      </c>
    </row>
    <row r="22" spans="1:8" ht="24.75" customHeight="1">
      <c r="A22" s="310">
        <v>5</v>
      </c>
      <c r="B22" s="311"/>
      <c r="C22" s="311"/>
      <c r="D22" s="311"/>
      <c r="E22" s="311"/>
      <c r="F22" s="309"/>
      <c r="G22" s="309"/>
      <c r="H22" s="309"/>
    </row>
    <row r="23" spans="1:8" ht="107.25" customHeight="1">
      <c r="A23" s="312">
        <v>2</v>
      </c>
      <c r="B23" s="1204" t="s">
        <v>832</v>
      </c>
      <c r="C23" s="1204"/>
      <c r="D23" s="1204"/>
      <c r="E23" s="1204"/>
      <c r="F23" s="309"/>
      <c r="G23" s="309"/>
      <c r="H23" s="309"/>
    </row>
    <row r="24" spans="1:8" ht="18" customHeight="1">
      <c r="A24" s="313"/>
      <c r="B24" s="314"/>
      <c r="C24" s="314"/>
      <c r="D24" s="314"/>
      <c r="E24" s="314"/>
      <c r="F24" s="315"/>
      <c r="G24" s="315"/>
      <c r="H24" s="316"/>
    </row>
    <row r="25" spans="1:8" ht="54.75" hidden="1" customHeight="1">
      <c r="A25" s="1205" t="s">
        <v>77</v>
      </c>
      <c r="B25" s="1205"/>
      <c r="C25" s="1205"/>
      <c r="D25" s="1205"/>
      <c r="E25" s="1205"/>
      <c r="F25" s="315"/>
      <c r="G25" s="315"/>
      <c r="H25" s="316"/>
    </row>
    <row r="26" spans="1:8" ht="32.1" hidden="1" customHeight="1">
      <c r="A26" s="1201" t="s">
        <v>341</v>
      </c>
      <c r="B26" s="1201" t="s">
        <v>359</v>
      </c>
      <c r="C26" s="1201" t="s">
        <v>100</v>
      </c>
      <c r="D26" s="896" t="s">
        <v>101</v>
      </c>
      <c r="E26" s="898"/>
    </row>
    <row r="27" spans="1:8" ht="22.5" hidden="1" customHeight="1">
      <c r="A27" s="1200"/>
      <c r="B27" s="1200"/>
      <c r="C27" s="1200"/>
      <c r="D27" s="317" t="s">
        <v>102</v>
      </c>
      <c r="E27" s="317" t="s">
        <v>103</v>
      </c>
    </row>
    <row r="28" spans="1:8" ht="21.95" hidden="1" customHeight="1">
      <c r="A28" s="318">
        <v>1</v>
      </c>
      <c r="B28" s="319"/>
      <c r="C28" s="319"/>
      <c r="D28" s="319"/>
      <c r="E28" s="319"/>
    </row>
    <row r="29" spans="1:8" ht="21.95" hidden="1" customHeight="1">
      <c r="A29" s="318">
        <v>2</v>
      </c>
      <c r="B29" s="319"/>
      <c r="C29" s="319"/>
      <c r="D29" s="319"/>
      <c r="E29" s="319"/>
    </row>
    <row r="30" spans="1:8" ht="37.5" hidden="1" customHeight="1">
      <c r="A30" s="318">
        <v>3</v>
      </c>
      <c r="B30" s="319"/>
      <c r="C30" s="319"/>
      <c r="D30" s="319"/>
      <c r="E30" s="319"/>
    </row>
    <row r="31" spans="1:8" ht="15.95" customHeight="1"/>
    <row r="32" spans="1:8" ht="15.95" customHeight="1">
      <c r="C32" s="320"/>
    </row>
    <row r="33" spans="1:9" ht="15.95" customHeight="1">
      <c r="A33" s="321" t="s">
        <v>6</v>
      </c>
      <c r="B33" s="334" t="str">
        <f>'Attach 3(JV)'!B24</f>
        <v>--</v>
      </c>
      <c r="C33" s="320" t="s">
        <v>4</v>
      </c>
      <c r="D33" s="1197" t="str">
        <f>'Attach 3(JV)'!E24</f>
        <v/>
      </c>
      <c r="E33" s="1197"/>
    </row>
    <row r="34" spans="1:9" ht="15.95" customHeight="1">
      <c r="A34" s="321" t="s">
        <v>7</v>
      </c>
      <c r="B34" s="335" t="str">
        <f>'Attach 3(JV)'!B25</f>
        <v/>
      </c>
      <c r="C34" s="320" t="s">
        <v>5</v>
      </c>
      <c r="D34" s="1197" t="str">
        <f>'Attach 3(JV)'!E25</f>
        <v/>
      </c>
      <c r="E34" s="1197"/>
    </row>
    <row r="35" spans="1:9" s="291" customFormat="1" ht="15.75" customHeight="1">
      <c r="A35" s="292"/>
      <c r="B35" s="292"/>
      <c r="C35" s="320"/>
      <c r="D35" s="292"/>
      <c r="E35" s="292"/>
      <c r="I35" s="292"/>
    </row>
    <row r="36" spans="1:9" s="291" customFormat="1" ht="19.5" customHeight="1">
      <c r="A36" s="325" t="str">
        <f>A1</f>
        <v>Specification No. :CC/NT/W-RT/DOM/A04/24/17323</v>
      </c>
      <c r="B36" s="326"/>
      <c r="C36" s="326"/>
      <c r="D36" s="326"/>
      <c r="E36" s="327" t="str">
        <f>E1</f>
        <v>Attachment-5A</v>
      </c>
      <c r="I36" s="292"/>
    </row>
    <row r="37" spans="1:9" s="291" customFormat="1" ht="18" customHeight="1">
      <c r="A37" s="323"/>
      <c r="I37" s="292"/>
    </row>
    <row r="38" spans="1:9" s="291" customFormat="1" ht="30" customHeight="1">
      <c r="A38" s="1198" t="s">
        <v>361</v>
      </c>
      <c r="B38" s="1198"/>
      <c r="C38" s="1198"/>
      <c r="D38" s="1198"/>
      <c r="E38" s="1198"/>
      <c r="I38" s="292"/>
    </row>
    <row r="39" spans="1:9" s="291" customFormat="1" ht="18" customHeight="1">
      <c r="I39" s="292"/>
    </row>
    <row r="40" spans="1:9" s="291" customFormat="1" ht="36" customHeight="1">
      <c r="A40" s="1199" t="s">
        <v>341</v>
      </c>
      <c r="B40" s="890" t="s">
        <v>359</v>
      </c>
      <c r="C40" s="1201" t="s">
        <v>363</v>
      </c>
      <c r="D40" s="1202" t="s">
        <v>519</v>
      </c>
      <c r="E40" s="1203"/>
      <c r="I40" s="292"/>
    </row>
    <row r="41" spans="1:9" s="291" customFormat="1" ht="36" customHeight="1">
      <c r="A41" s="1055"/>
      <c r="B41" s="1200"/>
      <c r="C41" s="1200"/>
      <c r="D41" s="317" t="s">
        <v>365</v>
      </c>
      <c r="E41" s="317" t="s">
        <v>521</v>
      </c>
      <c r="I41" s="292"/>
    </row>
    <row r="42" spans="1:9" s="291" customFormat="1" ht="18" customHeight="1">
      <c r="A42" s="328"/>
      <c r="B42" s="329"/>
      <c r="C42" s="328"/>
      <c r="D42" s="328"/>
      <c r="E42" s="328"/>
      <c r="I42" s="292"/>
    </row>
    <row r="43" spans="1:9" s="291" customFormat="1" ht="18" customHeight="1">
      <c r="A43" s="330"/>
      <c r="B43" s="331"/>
      <c r="C43" s="330"/>
      <c r="D43" s="330"/>
      <c r="E43" s="330"/>
      <c r="I43" s="292"/>
    </row>
    <row r="44" spans="1:9" s="291" customFormat="1" ht="18" customHeight="1">
      <c r="A44" s="330"/>
      <c r="B44" s="331"/>
      <c r="C44" s="330"/>
      <c r="D44" s="330"/>
      <c r="E44" s="330"/>
      <c r="I44" s="292"/>
    </row>
    <row r="45" spans="1:9" s="291" customFormat="1" ht="18" customHeight="1">
      <c r="A45" s="330"/>
      <c r="B45" s="331"/>
      <c r="C45" s="330"/>
      <c r="D45" s="330"/>
      <c r="E45" s="330"/>
      <c r="I45" s="292"/>
    </row>
    <row r="46" spans="1:9" s="291" customFormat="1" ht="18" customHeight="1">
      <c r="A46" s="330"/>
      <c r="B46" s="331"/>
      <c r="C46" s="330"/>
      <c r="D46" s="330"/>
      <c r="E46" s="330"/>
      <c r="I46" s="292"/>
    </row>
    <row r="47" spans="1:9" s="291" customFormat="1" ht="18" customHeight="1">
      <c r="A47" s="330"/>
      <c r="B47" s="331"/>
      <c r="C47" s="330"/>
      <c r="D47" s="330"/>
      <c r="E47" s="330"/>
      <c r="I47" s="292"/>
    </row>
    <row r="48" spans="1:9" s="291" customFormat="1" ht="18" customHeight="1">
      <c r="A48" s="330"/>
      <c r="B48" s="331"/>
      <c r="C48" s="330"/>
      <c r="D48" s="330"/>
      <c r="E48" s="330"/>
      <c r="I48" s="292"/>
    </row>
    <row r="49" spans="1:9" s="291" customFormat="1" ht="18" customHeight="1">
      <c r="A49" s="330"/>
      <c r="B49" s="331"/>
      <c r="C49" s="330"/>
      <c r="D49" s="330"/>
      <c r="E49" s="330"/>
      <c r="I49" s="292"/>
    </row>
    <row r="50" spans="1:9" s="291" customFormat="1" ht="18" customHeight="1">
      <c r="A50" s="330"/>
      <c r="B50" s="331"/>
      <c r="C50" s="330"/>
      <c r="D50" s="330"/>
      <c r="E50" s="330"/>
      <c r="I50" s="292"/>
    </row>
    <row r="51" spans="1:9" s="291" customFormat="1" ht="18" customHeight="1">
      <c r="A51" s="330"/>
      <c r="B51" s="331"/>
      <c r="C51" s="330"/>
      <c r="D51" s="330"/>
      <c r="E51" s="330"/>
      <c r="I51" s="292"/>
    </row>
    <row r="52" spans="1:9" s="291" customFormat="1" ht="18" customHeight="1">
      <c r="A52" s="330"/>
      <c r="B52" s="331"/>
      <c r="C52" s="330"/>
      <c r="D52" s="330"/>
      <c r="E52" s="330"/>
      <c r="I52" s="292"/>
    </row>
    <row r="53" spans="1:9" s="291" customFormat="1" ht="18" customHeight="1">
      <c r="A53" s="330"/>
      <c r="B53" s="331"/>
      <c r="C53" s="330"/>
      <c r="D53" s="330"/>
      <c r="E53" s="330"/>
      <c r="I53" s="292"/>
    </row>
    <row r="54" spans="1:9" s="291" customFormat="1" ht="18" customHeight="1">
      <c r="A54" s="330"/>
      <c r="B54" s="331"/>
      <c r="C54" s="330"/>
      <c r="D54" s="330"/>
      <c r="E54" s="330"/>
      <c r="I54" s="292"/>
    </row>
    <row r="55" spans="1:9" s="291" customFormat="1" ht="18" customHeight="1">
      <c r="A55" s="330"/>
      <c r="B55" s="331"/>
      <c r="C55" s="330"/>
      <c r="D55" s="330"/>
      <c r="E55" s="330"/>
      <c r="I55" s="292"/>
    </row>
    <row r="56" spans="1:9" s="291" customFormat="1" ht="18" customHeight="1">
      <c r="A56" s="330"/>
      <c r="B56" s="331"/>
      <c r="C56" s="330"/>
      <c r="D56" s="330"/>
      <c r="E56" s="330"/>
      <c r="I56" s="292"/>
    </row>
    <row r="57" spans="1:9" s="291" customFormat="1" ht="18" customHeight="1">
      <c r="A57" s="330"/>
      <c r="B57" s="331"/>
      <c r="C57" s="330"/>
      <c r="D57" s="330"/>
      <c r="E57" s="330"/>
      <c r="I57" s="292"/>
    </row>
    <row r="58" spans="1:9" s="291" customFormat="1" ht="18" customHeight="1">
      <c r="A58" s="330"/>
      <c r="B58" s="331"/>
      <c r="C58" s="330"/>
      <c r="D58" s="330"/>
      <c r="E58" s="330"/>
      <c r="I58" s="292"/>
    </row>
    <row r="59" spans="1:9" s="291" customFormat="1" ht="18" customHeight="1">
      <c r="A59" s="330"/>
      <c r="B59" s="331"/>
      <c r="C59" s="330"/>
      <c r="D59" s="330"/>
      <c r="E59" s="330"/>
      <c r="I59" s="292"/>
    </row>
    <row r="60" spans="1:9" s="291" customFormat="1" ht="18" customHeight="1">
      <c r="A60" s="330"/>
      <c r="B60" s="331"/>
      <c r="C60" s="330"/>
      <c r="D60" s="330"/>
      <c r="E60" s="330"/>
      <c r="I60" s="292"/>
    </row>
    <row r="61" spans="1:9" s="291" customFormat="1" ht="18" customHeight="1">
      <c r="A61" s="330"/>
      <c r="B61" s="331"/>
      <c r="C61" s="330"/>
      <c r="D61" s="330"/>
      <c r="E61" s="330"/>
      <c r="I61" s="292"/>
    </row>
    <row r="62" spans="1:9" s="291" customFormat="1" ht="18" customHeight="1">
      <c r="A62" s="330"/>
      <c r="B62" s="331"/>
      <c r="C62" s="330"/>
      <c r="D62" s="330"/>
      <c r="E62" s="330"/>
      <c r="I62" s="292"/>
    </row>
    <row r="63" spans="1:9" s="291" customFormat="1" ht="18" customHeight="1">
      <c r="A63" s="330"/>
      <c r="B63" s="331"/>
      <c r="C63" s="330"/>
      <c r="D63" s="330"/>
      <c r="E63" s="330"/>
      <c r="I63" s="292"/>
    </row>
    <row r="64" spans="1:9" s="291" customFormat="1" ht="18" customHeight="1">
      <c r="A64" s="330"/>
      <c r="B64" s="331"/>
      <c r="C64" s="330"/>
      <c r="D64" s="330"/>
      <c r="E64" s="330"/>
      <c r="I64" s="292"/>
    </row>
    <row r="65" spans="1:9" s="291" customFormat="1" ht="18" customHeight="1">
      <c r="A65" s="330"/>
      <c r="B65" s="331"/>
      <c r="C65" s="330"/>
      <c r="D65" s="330"/>
      <c r="E65" s="330"/>
      <c r="I65" s="292"/>
    </row>
    <row r="66" spans="1:9" s="291" customFormat="1" ht="18" customHeight="1">
      <c r="A66" s="330"/>
      <c r="B66" s="331"/>
      <c r="C66" s="330"/>
      <c r="D66" s="330"/>
      <c r="E66" s="330"/>
      <c r="I66" s="292"/>
    </row>
    <row r="67" spans="1:9" s="291" customFormat="1" ht="18" customHeight="1">
      <c r="A67" s="330"/>
      <c r="B67" s="331"/>
      <c r="C67" s="330"/>
      <c r="D67" s="330"/>
      <c r="E67" s="330"/>
      <c r="I67" s="292"/>
    </row>
    <row r="68" spans="1:9" s="291" customFormat="1" ht="18" customHeight="1">
      <c r="A68" s="332"/>
      <c r="B68" s="333"/>
      <c r="C68" s="332"/>
      <c r="D68" s="332"/>
      <c r="E68" s="332"/>
      <c r="I68" s="292"/>
    </row>
    <row r="69" spans="1:9" s="291" customFormat="1" ht="18" customHeight="1">
      <c r="I69" s="292"/>
    </row>
    <row r="70" spans="1:9" s="291" customFormat="1" ht="24" customHeight="1">
      <c r="C70" s="320"/>
      <c r="I70" s="292"/>
    </row>
    <row r="71" spans="1:9" s="291" customFormat="1" ht="24" customHeight="1">
      <c r="A71" s="321" t="s">
        <v>6</v>
      </c>
      <c r="B71" s="322" t="str">
        <f>B33</f>
        <v>--</v>
      </c>
      <c r="C71" s="320" t="s">
        <v>4</v>
      </c>
      <c r="D71" s="324" t="str">
        <f>D33</f>
        <v/>
      </c>
      <c r="I71" s="292"/>
    </row>
    <row r="72" spans="1:9" s="291" customFormat="1" ht="24" customHeight="1">
      <c r="A72" s="321" t="s">
        <v>7</v>
      </c>
      <c r="B72" s="322" t="str">
        <f>B34</f>
        <v/>
      </c>
      <c r="C72" s="320" t="s">
        <v>5</v>
      </c>
      <c r="D72" s="324" t="str">
        <f>D34</f>
        <v/>
      </c>
      <c r="I72" s="292"/>
    </row>
    <row r="73" spans="1:9" s="291" customFormat="1" ht="24" customHeight="1">
      <c r="A73" s="321"/>
      <c r="B73" s="334"/>
      <c r="C73" s="320"/>
      <c r="D73" s="335"/>
      <c r="I73" s="292"/>
    </row>
    <row r="74" spans="1:9" s="291" customFormat="1" ht="33" customHeight="1">
      <c r="D74" s="320"/>
      <c r="I74" s="292"/>
    </row>
  </sheetData>
  <sheetProtection algorithmName="SHA-512" hashValue="/1Kl0ViRcs/CJANPhcT7XR9n8mX/czCF48rkxLQyy7m1Fwm1VikoQ7B3w+fprysb685tdibw/b3v8xS3IqbD9w==" saltValue="DU4OS3wM78LA51zVNt9J2w==" spinCount="100000" sheet="1" objects="1" scenarios="1"/>
  <customSheetViews>
    <customSheetView guid="{7D04B26C-8B6E-4ADD-BB4A-D0761F3463C8}"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B8284B7F-813C-4C59-8CB2-9F34C8EAC9F3}"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4"/>
      <headerFooter alignWithMargins="0">
        <oddFooter xml:space="preserve">&amp;R&amp;"Book Antiqua,Bold"&amp;8 Page &amp;P </oddFooter>
      </headerFooter>
    </customSheetView>
    <customSheetView guid="{8BB606F7-FAA6-4F69-8439-9E3CB0E8F104}" showPageBreaks="1" fitToPage="1" printArea="1" hiddenRows="1" hiddenColumns="1" view="pageBreakPreview" topLeftCell="A9">
      <selection activeCell="C20" sqref="C20"/>
      <rowBreaks count="1" manualBreakCount="1">
        <brk id="35" max="4" man="1"/>
      </rowBreaks>
      <pageMargins left="0.75" right="0.46" top="0.4" bottom="0.47" header="0.26" footer="0.28999999999999998"/>
      <pageSetup scale="87" fitToHeight="0" orientation="portrait" r:id="rId2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6"/>
  <headerFooter alignWithMargins="0">
    <oddFooter xml:space="preserve">&amp;R&amp;"Book Antiqua,Bold"&amp;8 Page &amp;P </oddFooter>
  </headerFooter>
  <rowBreaks count="1" manualBreakCount="1">
    <brk id="35"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74753" r:id="rId2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4" zoomScale="130" zoomScaleSheetLayoutView="130" workbookViewId="0">
      <selection activeCell="B16" sqref="B16"/>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33" customFormat="1" ht="16.5" customHeight="1">
      <c r="A1" s="1179" t="str">
        <f>'Attach 3(JV)'!A1</f>
        <v>Specification No. :CC/NT/W-RT/DOM/A04/24/17323</v>
      </c>
      <c r="B1" s="1179"/>
      <c r="C1" s="1179"/>
      <c r="D1" s="1179"/>
      <c r="E1" s="547" t="str">
        <f>"Attachment-6 " &amp; 'Attach 3(JV)'!AT1</f>
        <v xml:space="preserve">Attachment-6 </v>
      </c>
      <c r="F1" s="532"/>
      <c r="G1" s="532"/>
      <c r="H1" s="532"/>
      <c r="Z1" s="554"/>
    </row>
    <row r="2" spans="1:26">
      <c r="Z2" s="114"/>
    </row>
    <row r="3" spans="1:26" ht="46.5" customHeight="1">
      <c r="A3" s="816" t="str">
        <f>'Attach 3(JV)'!A3</f>
        <v>765kV Reactor Package 7RT-19-BULK for 30x80 MVAR, 765kV, 1-Ph Reactors Under  Bulk Procurement of 765kV and 400kV class Transformers and Reactors of various Capacities under Lot-4</v>
      </c>
      <c r="B3" s="817"/>
      <c r="C3" s="817"/>
      <c r="D3" s="817"/>
      <c r="E3" s="817"/>
      <c r="F3" s="26"/>
      <c r="G3" s="27"/>
      <c r="H3" s="26"/>
    </row>
    <row r="4" spans="1:26" ht="6.75" customHeight="1">
      <c r="A4" s="28"/>
      <c r="H4" s="30"/>
      <c r="I4" s="11"/>
    </row>
    <row r="5" spans="1:26" ht="20.100000000000001" customHeight="1">
      <c r="A5" s="856" t="s">
        <v>43</v>
      </c>
      <c r="B5" s="856"/>
      <c r="C5" s="856"/>
      <c r="D5" s="856"/>
      <c r="E5" s="856"/>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2" t="str">
        <f>'Attach 3(JV)'!A8</f>
        <v/>
      </c>
      <c r="B8" s="862"/>
      <c r="C8" s="862"/>
      <c r="D8" s="862"/>
      <c r="E8" s="12" t="str">
        <f>'Attach 3(JV)'!E8</f>
        <v>Contract Services</v>
      </c>
      <c r="H8" s="30"/>
      <c r="I8" s="11"/>
    </row>
    <row r="9" spans="1:26" ht="20.100000000000001" customHeight="1">
      <c r="A9" s="13" t="s">
        <v>343</v>
      </c>
      <c r="B9" s="859">
        <f>'Attach 3(JV)'!B9</f>
        <v>0</v>
      </c>
      <c r="C9" s="859"/>
      <c r="D9" s="859"/>
      <c r="E9" s="12" t="str">
        <f>'Attach 3(JV)'!E9</f>
        <v>Power Grid Corporation of India Ltd.,</v>
      </c>
      <c r="H9" s="30"/>
      <c r="I9" s="11"/>
    </row>
    <row r="10" spans="1:26" ht="20.100000000000001" customHeight="1">
      <c r="A10" s="13" t="s">
        <v>345</v>
      </c>
      <c r="B10" s="859">
        <f>'Attach 3(JV)'!B10</f>
        <v>0</v>
      </c>
      <c r="C10" s="859"/>
      <c r="D10" s="859"/>
      <c r="E10" s="12" t="str">
        <f>'Attach 3(JV)'!E10</f>
        <v>"Saudamini", Plot No. 2, Sector 29</v>
      </c>
      <c r="H10" s="30"/>
      <c r="I10" s="11"/>
    </row>
    <row r="11" spans="1:26" ht="20.100000000000001" customHeight="1">
      <c r="B11" s="859">
        <f>'Attach 3(JV)'!B11</f>
        <v>0</v>
      </c>
      <c r="C11" s="859"/>
      <c r="D11" s="859"/>
      <c r="E11" s="12" t="str">
        <f>'Attach 3(JV)'!E11</f>
        <v>Gurugram (Haryana) - 122001</v>
      </c>
    </row>
    <row r="12" spans="1:26" ht="17.25" customHeight="1">
      <c r="A12" s="32"/>
      <c r="B12" s="859">
        <f>'Attach 3(JV)'!B12</f>
        <v>0</v>
      </c>
      <c r="C12" s="859"/>
      <c r="D12" s="859"/>
      <c r="E12" s="12"/>
    </row>
    <row r="13" spans="1:26" ht="21" customHeight="1">
      <c r="A13" s="29" t="s">
        <v>338</v>
      </c>
      <c r="B13" s="84"/>
      <c r="C13" s="84"/>
      <c r="D13" s="84"/>
    </row>
    <row r="14" spans="1:26" ht="45" customHeight="1">
      <c r="A14" s="1075" t="s">
        <v>44</v>
      </c>
      <c r="B14" s="1075"/>
      <c r="C14" s="1075"/>
      <c r="D14" s="1075"/>
      <c r="E14" s="1075"/>
      <c r="F14" s="34"/>
      <c r="G14" s="34"/>
      <c r="H14" s="34"/>
    </row>
    <row r="15" spans="1:26" ht="12" customHeight="1">
      <c r="A15" s="32"/>
      <c r="B15" s="32"/>
      <c r="C15" s="32"/>
      <c r="D15" s="32"/>
      <c r="E15" s="32"/>
      <c r="F15" s="34"/>
      <c r="G15" s="34"/>
      <c r="H15" s="34"/>
    </row>
    <row r="16" spans="1:26" ht="42" customHeight="1">
      <c r="A16" s="46" t="s">
        <v>341</v>
      </c>
      <c r="B16" s="46" t="s">
        <v>45</v>
      </c>
      <c r="C16" s="1219" t="s">
        <v>46</v>
      </c>
      <c r="D16" s="1219"/>
      <c r="E16" s="46" t="s">
        <v>47</v>
      </c>
      <c r="F16" s="34"/>
      <c r="G16" s="34"/>
      <c r="H16" s="34"/>
    </row>
    <row r="17" spans="1:8" ht="21" customHeight="1">
      <c r="A17" s="222"/>
      <c r="B17" s="222"/>
      <c r="C17" s="1215"/>
      <c r="D17" s="1216"/>
      <c r="E17" s="222"/>
      <c r="F17" s="34"/>
      <c r="G17" s="34"/>
      <c r="H17" s="34"/>
    </row>
    <row r="18" spans="1:8" ht="21" customHeight="1">
      <c r="A18" s="222"/>
      <c r="B18" s="222"/>
      <c r="C18" s="1215"/>
      <c r="D18" s="1216"/>
      <c r="E18" s="222"/>
      <c r="F18" s="34"/>
      <c r="G18" s="34"/>
      <c r="H18" s="34"/>
    </row>
    <row r="19" spans="1:8" ht="21" customHeight="1">
      <c r="A19" s="222"/>
      <c r="B19" s="222"/>
      <c r="C19" s="1214"/>
      <c r="D19" s="1214"/>
      <c r="E19" s="222"/>
      <c r="F19" s="34"/>
      <c r="G19" s="34"/>
      <c r="H19" s="34"/>
    </row>
    <row r="20" spans="1:8" ht="21" customHeight="1">
      <c r="A20" s="222"/>
      <c r="B20" s="222"/>
      <c r="C20" s="1214"/>
      <c r="D20" s="1214"/>
      <c r="E20" s="222"/>
      <c r="F20" s="158"/>
      <c r="G20" s="158"/>
      <c r="H20" s="156" t="b">
        <v>0</v>
      </c>
    </row>
    <row r="21" spans="1:8" ht="21" customHeight="1">
      <c r="A21" s="222"/>
      <c r="B21" s="222"/>
      <c r="C21" s="1214"/>
      <c r="D21" s="1214"/>
      <c r="E21" s="222"/>
      <c r="F21" s="158"/>
      <c r="G21" s="158"/>
      <c r="H21" s="155"/>
    </row>
    <row r="22" spans="1:8" ht="16.5" customHeight="1">
      <c r="D22" s="32"/>
      <c r="E22" s="32"/>
      <c r="F22" s="34"/>
      <c r="G22" s="34"/>
      <c r="H22" s="34"/>
    </row>
    <row r="23" spans="1:8" s="24" customFormat="1" ht="51.75" customHeight="1">
      <c r="A23" s="1178" t="s">
        <v>48</v>
      </c>
      <c r="B23" s="1178"/>
      <c r="C23" s="1178"/>
      <c r="D23" s="1178"/>
      <c r="E23" s="1178"/>
      <c r="F23" s="34"/>
      <c r="G23" s="34"/>
      <c r="H23" s="34"/>
    </row>
    <row r="24" spans="1:8" s="24" customFormat="1" ht="96.75" customHeight="1">
      <c r="A24" s="1178" t="s">
        <v>49</v>
      </c>
      <c r="B24" s="1178"/>
      <c r="C24" s="1178"/>
      <c r="D24" s="1178"/>
      <c r="E24" s="1178"/>
      <c r="F24" s="34"/>
      <c r="G24" s="34"/>
      <c r="H24" s="34"/>
    </row>
    <row r="25" spans="1:8" s="24" customFormat="1" ht="24" customHeight="1">
      <c r="A25" s="150"/>
      <c r="B25" s="150"/>
      <c r="C25" s="150"/>
      <c r="D25" s="37"/>
      <c r="E25" s="150"/>
      <c r="F25" s="34"/>
      <c r="G25" s="34"/>
      <c r="H25" s="34"/>
    </row>
    <row r="26" spans="1:8" ht="24" customHeight="1">
      <c r="A26" s="36" t="s">
        <v>6</v>
      </c>
      <c r="B26" s="63" t="str">
        <f>'Attach 3(JV)'!B24</f>
        <v>--</v>
      </c>
      <c r="C26" s="40"/>
      <c r="D26" s="37" t="s">
        <v>4</v>
      </c>
      <c r="E26" s="211" t="str">
        <f>'Attach 3(JV)'!E24</f>
        <v/>
      </c>
    </row>
    <row r="27" spans="1:8" ht="24" customHeight="1">
      <c r="A27" s="36" t="s">
        <v>7</v>
      </c>
      <c r="B27" s="211" t="str">
        <f>'Attach 3(JV)'!B25</f>
        <v/>
      </c>
      <c r="C27" s="40"/>
      <c r="D27" s="37" t="s">
        <v>5</v>
      </c>
      <c r="E27" s="211" t="str">
        <f>'Attach 3(JV)'!E25</f>
        <v/>
      </c>
    </row>
    <row r="28" spans="1:8" ht="24" customHeight="1">
      <c r="D28" s="37"/>
    </row>
    <row r="29" spans="1:8" ht="24" customHeight="1">
      <c r="D29" s="37"/>
    </row>
    <row r="30" spans="1:8" s="50" customFormat="1" ht="32.25" customHeight="1">
      <c r="A30" s="33" t="str">
        <f>A1</f>
        <v>Specification No. :CC/NT/W-RT/DOM/A04/24/17323</v>
      </c>
      <c r="B30" s="33"/>
      <c r="C30" s="33"/>
      <c r="D30" s="33"/>
      <c r="E30" s="52" t="str">
        <f>"Annexure I to" &amp; E1</f>
        <v xml:space="preserve">Annexure I toAttachment-6 </v>
      </c>
      <c r="F30" s="49"/>
      <c r="G30" s="49"/>
      <c r="H30" s="49"/>
    </row>
    <row r="31" spans="1:8" ht="15.75" customHeight="1">
      <c r="A31" s="1218"/>
      <c r="B31" s="1218"/>
      <c r="C31" s="1218"/>
      <c r="D31" s="1218"/>
      <c r="E31" s="1218"/>
    </row>
    <row r="32" spans="1:8" ht="20.100000000000001" customHeight="1">
      <c r="A32" s="1217" t="str">
        <f>A5</f>
        <v>(Alternative, Deviations and Exceptions to the Provisions)</v>
      </c>
      <c r="B32" s="1217"/>
      <c r="C32" s="1217"/>
      <c r="D32" s="1217"/>
      <c r="E32" s="1217"/>
    </row>
    <row r="33" spans="1:5" ht="20.100000000000001" customHeight="1">
      <c r="A33" s="1217" t="s">
        <v>176</v>
      </c>
      <c r="B33" s="1217"/>
      <c r="C33" s="1217"/>
      <c r="D33" s="1217"/>
      <c r="E33" s="1217"/>
    </row>
    <row r="34" spans="1:5" ht="20.100000000000001" customHeight="1"/>
    <row r="35" spans="1:5" ht="42" customHeight="1">
      <c r="A35" s="46" t="s">
        <v>341</v>
      </c>
      <c r="B35" s="46" t="s">
        <v>45</v>
      </c>
      <c r="C35" s="1219" t="s">
        <v>46</v>
      </c>
      <c r="D35" s="1219"/>
      <c r="E35" s="46" t="s">
        <v>47</v>
      </c>
    </row>
    <row r="36" spans="1:5" ht="39.950000000000003" customHeight="1">
      <c r="A36" s="222"/>
      <c r="B36" s="222"/>
      <c r="C36" s="1215"/>
      <c r="D36" s="1216"/>
      <c r="E36" s="222"/>
    </row>
    <row r="37" spans="1:5" ht="39.950000000000003" customHeight="1">
      <c r="A37" s="222"/>
      <c r="B37" s="222"/>
      <c r="C37" s="1215"/>
      <c r="D37" s="1216"/>
      <c r="E37" s="222"/>
    </row>
    <row r="38" spans="1:5" ht="39.950000000000003" customHeight="1">
      <c r="A38" s="222"/>
      <c r="B38" s="222"/>
      <c r="C38" s="1215"/>
      <c r="D38" s="1216"/>
      <c r="E38" s="222"/>
    </row>
    <row r="39" spans="1:5" ht="39.950000000000003" customHeight="1">
      <c r="A39" s="222"/>
      <c r="B39" s="222"/>
      <c r="C39" s="1215"/>
      <c r="D39" s="1216"/>
      <c r="E39" s="222"/>
    </row>
    <row r="40" spans="1:5" ht="39.950000000000003" customHeight="1">
      <c r="A40" s="222"/>
      <c r="B40" s="222"/>
      <c r="C40" s="1215"/>
      <c r="D40" s="1216"/>
      <c r="E40" s="222"/>
    </row>
    <row r="41" spans="1:5" ht="39.950000000000003" customHeight="1">
      <c r="A41" s="222"/>
      <c r="B41" s="222"/>
      <c r="C41" s="1215"/>
      <c r="D41" s="1216"/>
      <c r="E41" s="222"/>
    </row>
    <row r="42" spans="1:5" ht="39.950000000000003" customHeight="1">
      <c r="A42" s="222"/>
      <c r="B42" s="222"/>
      <c r="C42" s="1215"/>
      <c r="D42" s="1216"/>
      <c r="E42" s="222"/>
    </row>
    <row r="43" spans="1:5" ht="39.950000000000003" customHeight="1">
      <c r="A43" s="222"/>
      <c r="B43" s="222"/>
      <c r="C43" s="1215"/>
      <c r="D43" s="1216"/>
      <c r="E43" s="222"/>
    </row>
    <row r="44" spans="1:5" ht="39.950000000000003" customHeight="1">
      <c r="A44" s="222"/>
      <c r="B44" s="222"/>
      <c r="C44" s="1215"/>
      <c r="D44" s="1216"/>
      <c r="E44" s="222"/>
    </row>
    <row r="45" spans="1:5" ht="39.950000000000003" customHeight="1">
      <c r="A45" s="222"/>
      <c r="B45" s="222"/>
      <c r="C45" s="1215"/>
      <c r="D45" s="1216"/>
      <c r="E45" s="222"/>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1" t="str">
        <f>E26</f>
        <v/>
      </c>
    </row>
    <row r="50" spans="1:5" ht="25.5" customHeight="1">
      <c r="A50" s="36" t="s">
        <v>7</v>
      </c>
      <c r="B50" s="216" t="str">
        <f>B27</f>
        <v/>
      </c>
      <c r="C50" s="40"/>
      <c r="D50" s="37" t="s">
        <v>5</v>
      </c>
      <c r="E50" s="211" t="str">
        <f>E27</f>
        <v/>
      </c>
    </row>
    <row r="51" spans="1:5" ht="25.5" customHeight="1">
      <c r="D51" s="37"/>
    </row>
  </sheetData>
  <sheetProtection algorithmName="SHA-512" hashValue="ilv0GBjRc4f3eHAOww8mmDDYmSs47sXTSzTJ6m7rxSuz+LhIiOgxphWhyF1PLVpdd3TgMIIgw8jbY0RarHafZg==" saltValue="xikv+g80LDK+lTlwjRsQ6Q==" spinCount="100000" sheet="1" objects="1" scenarios="1"/>
  <customSheetViews>
    <customSheetView guid="{7D04B26C-8B6E-4ADD-BB4A-D0761F3463C8}" scale="130" showPageBreaks="1" showGridLines="0" fitToPage="1" printArea="1" hiddenColumns="1" view="pageBreakPreview">
      <selection activeCell="E17" sqref="E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75" right="0.63" top="0.57999999999999996" bottom="0.4" header="0.34" footer="0.2"/>
      <pageSetup scale="94"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75" right="0.63" top="0.57999999999999996" bottom="0.4" header="0.34" footer="0.2"/>
      <pageSetup scale="94" fitToHeight="0" orientation="portrait" r:id="rId45"/>
      <headerFooter alignWithMargins="0">
        <oddFooter>&amp;R&amp;"Book Antiqua,Bold"&amp;8 Page &amp;P of &amp;N</oddFooter>
      </headerFooter>
    </customSheetView>
    <customSheetView guid="{8BB606F7-FAA6-4F69-8439-9E3CB0E8F104}" scale="130" showPageBreaks="1" showGridLines="0" fitToPage="1" printArea="1" hiddenColumns="1" view="pageBreakPreview" topLeftCell="A5">
      <selection activeCell="B16" sqref="B16"/>
      <pageMargins left="0.75" right="0.63" top="0.57999999999999996" bottom="0.4" header="0.34" footer="0.2"/>
      <pageSetup scale="94" fitToHeight="0" orientation="portrait" r:id="rId4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7"/>
  <headerFooter alignWithMargins="0">
    <oddFooter>&amp;R&amp;"Book Antiqua,Bold"&amp;8 Page &amp;P of &amp;N</oddFooter>
  </headerFooter>
  <drawing r:id="rId48"/>
  <legacyDrawing r:id="rId49"/>
  <mc:AlternateContent xmlns:mc="http://schemas.openxmlformats.org/markup-compatibility/2006">
    <mc:Choice Requires="x14">
      <controls>
        <mc:AlternateContent xmlns:mc="http://schemas.openxmlformats.org/markup-compatibility/2006">
          <mc:Choice Requires="x14">
            <control shapeId="10254" r:id="rId5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7"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33" customFormat="1" ht="15.75" customHeight="1">
      <c r="A1" s="1179" t="str">
        <f>'Attach 3(JV)'!A1</f>
        <v>Specification No. :CC/NT/W-RT/DOM/A04/24/17323</v>
      </c>
      <c r="B1" s="1179"/>
      <c r="C1" s="1179"/>
      <c r="D1" s="1179"/>
      <c r="E1" s="531" t="str">
        <f>"Attachment-7 " &amp; 'Attach 3(JV)'!AT1</f>
        <v xml:space="preserve">Attachment-7 </v>
      </c>
      <c r="F1" s="532"/>
      <c r="G1" s="532"/>
      <c r="H1" s="532"/>
    </row>
    <row r="2" spans="1:9">
      <c r="E2" s="195"/>
    </row>
    <row r="3" spans="1:9" ht="55.5" customHeight="1">
      <c r="A3" s="816" t="str">
        <f>'Attach 3(JV)'!A3</f>
        <v>765kV Reactor Package 7RT-19-BULK for 30x80 MVAR, 765kV, 1-Ph Reactors Under  Bulk Procurement of 765kV and 400kV class Transformers and Reactors of various Capacities under Lot-4</v>
      </c>
      <c r="B3" s="817"/>
      <c r="C3" s="817"/>
      <c r="D3" s="817"/>
      <c r="E3" s="817"/>
      <c r="F3" s="26"/>
      <c r="G3" s="27"/>
      <c r="H3" s="26"/>
    </row>
    <row r="4" spans="1:9" ht="20.100000000000001" customHeight="1">
      <c r="A4" s="28"/>
      <c r="H4" s="30"/>
      <c r="I4" s="11"/>
    </row>
    <row r="5" spans="1:9" ht="20.100000000000001" customHeight="1">
      <c r="A5" s="856" t="s">
        <v>179</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8" t="str">
        <f>'Attach 3(JV)'!E8</f>
        <v>Contract Services</v>
      </c>
      <c r="H8" s="30"/>
      <c r="I8" s="11"/>
    </row>
    <row r="9" spans="1:9" ht="20.100000000000001" customHeight="1">
      <c r="A9" s="13" t="s">
        <v>343</v>
      </c>
      <c r="B9" s="859">
        <f>'Attach 3(JV)'!B9</f>
        <v>0</v>
      </c>
      <c r="C9" s="859"/>
      <c r="D9" s="859"/>
      <c r="E9" s="108" t="str">
        <f>'Attach 3(JV)'!E9</f>
        <v>Power Grid Corporation of India Ltd.,</v>
      </c>
      <c r="H9" s="30"/>
      <c r="I9" s="11"/>
    </row>
    <row r="10" spans="1:9" ht="20.100000000000001" customHeight="1">
      <c r="A10" s="13" t="s">
        <v>345</v>
      </c>
      <c r="B10" s="859">
        <f>'Attach 3(JV)'!B10</f>
        <v>0</v>
      </c>
      <c r="C10" s="859"/>
      <c r="D10" s="859"/>
      <c r="E10" s="108" t="str">
        <f>'Attach 3(JV)'!E10</f>
        <v>"Saudamini", Plot No. 2, Sector 29</v>
      </c>
      <c r="H10" s="30"/>
      <c r="I10" s="11"/>
    </row>
    <row r="11" spans="1:9" ht="20.100000000000001" customHeight="1">
      <c r="B11" s="859">
        <f>'Attach 3(JV)'!B11</f>
        <v>0</v>
      </c>
      <c r="C11" s="859"/>
      <c r="D11" s="859"/>
      <c r="E11" s="108" t="str">
        <f>'Attach 3(JV)'!E11</f>
        <v>Gurugram (Haryana) - 122001</v>
      </c>
    </row>
    <row r="12" spans="1:9" ht="20.100000000000001" customHeight="1">
      <c r="A12" s="32"/>
      <c r="B12" s="859">
        <f>'Attach 3(JV)'!B12</f>
        <v>0</v>
      </c>
      <c r="C12" s="859"/>
      <c r="D12" s="859"/>
      <c r="E12" s="15"/>
    </row>
    <row r="13" spans="1:9" ht="20.100000000000001" customHeight="1"/>
    <row r="14" spans="1:9" ht="20.100000000000001" customHeight="1">
      <c r="A14" s="32"/>
    </row>
    <row r="15" spans="1:9" ht="27.75" customHeight="1">
      <c r="A15" s="1217" t="s">
        <v>180</v>
      </c>
      <c r="B15" s="1217"/>
      <c r="C15" s="1217"/>
      <c r="D15" s="1217"/>
      <c r="E15" s="12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3e1tJxAW5drzJztNSJBoPmHWC3p/PI0M9jGm9hM5jU4ReGDbzgdo+GCbEMSMLfvnL1dMiviWvztPBzkTu2eh2A==" saltValue="Y7NYGuUGJSfW14/IaHHotA==" spinCount="100000"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75" right="0.63" top="0.57999999999999996" bottom="0.6" header="0.34" footer="0.35"/>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75" right="0.63" top="0.57999999999999996" bottom="0.6" header="0.34" footer="0.35"/>
      <pageSetup scale="99"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75" right="0.63" top="0.57999999999999996" bottom="0.6" header="0.34" footer="0.35"/>
      <pageSetup scale="99" orientation="portrait" r:id="rId44"/>
      <headerFooter alignWithMargins="0">
        <oddFooter>&amp;R&amp;"Book Antiqua,Bold"&amp;8 Page &amp;P of &amp;N</oddFooter>
      </headerFooter>
    </customSheetView>
    <customSheetView guid="{8BB606F7-FAA6-4F69-8439-9E3CB0E8F104}" showPageBreaks="1" showGridLines="0" fitToPage="1" printArea="1" view="pageBreakPreview">
      <selection activeCell="A3" sqref="A3:E3"/>
      <pageMargins left="0.75" right="0.63" top="0.57999999999999996" bottom="0.6" header="0.34" footer="0.35"/>
      <pageSetup scale="99"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6"/>
  <headerFooter alignWithMargins="0">
    <oddFooter>&amp;R&amp;"Book Antiqua,Bold"&amp;8 Page &amp;P of &amp;N</oddFooter>
  </headerFooter>
  <drawing r:id="rId4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J52"/>
  <sheetViews>
    <sheetView showGridLines="0" view="pageBreakPreview" topLeftCell="I10" zoomScale="70" zoomScaleSheetLayoutView="70" workbookViewId="0">
      <selection activeCell="AC37" sqref="AC37"/>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34" width="14.28515625" style="24" customWidth="1"/>
    <col min="35" max="16384" width="9.140625" style="25"/>
  </cols>
  <sheetData>
    <row r="1" spans="1:34" s="78" customFormat="1" ht="21.75" customHeight="1">
      <c r="A1" s="1174" t="str">
        <f>'Attach 3(JV)'!A1</f>
        <v>Specification No. :CC/NT/W-RT/DOM/A04/24/17323</v>
      </c>
      <c r="B1" s="1174"/>
      <c r="C1" s="1174"/>
      <c r="D1" s="1174"/>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777" t="str">
        <f>"Attachment-9 " &amp; 'Attach 3(JV)'!AT1</f>
        <v xml:space="preserve">Attachment-9 </v>
      </c>
    </row>
    <row r="2" spans="1:34" ht="15" customHeight="1"/>
    <row r="3" spans="1:34" ht="79.5" customHeight="1">
      <c r="A3" s="1239" t="str">
        <f>'Attach 3(JV)'!A3</f>
        <v>765kV Reactor Package 7RT-19-BULK for 30x80 MVAR, 765kV, 1-Ph Reactors Under  Bulk Procurement of 765kV and 400kV class Transformers and Reactors of various Capacities under Lot-4</v>
      </c>
      <c r="B3" s="1240"/>
      <c r="C3" s="1240"/>
      <c r="D3" s="1240"/>
      <c r="E3" s="1240"/>
      <c r="F3" s="1240"/>
      <c r="G3" s="1240"/>
      <c r="H3" s="1240"/>
      <c r="I3" s="1240"/>
      <c r="J3" s="1240"/>
      <c r="K3" s="1240"/>
      <c r="L3" s="1240"/>
      <c r="M3" s="1240"/>
      <c r="N3" s="1240"/>
      <c r="O3" s="1240"/>
      <c r="P3" s="1240"/>
      <c r="Q3" s="1240"/>
      <c r="R3" s="1240"/>
      <c r="S3" s="1240"/>
      <c r="T3" s="1240"/>
      <c r="U3" s="1240"/>
      <c r="V3" s="1240"/>
      <c r="W3" s="1240"/>
      <c r="X3" s="1240"/>
      <c r="Y3" s="1240"/>
      <c r="Z3" s="1240"/>
      <c r="AA3" s="1240"/>
      <c r="AB3" s="1240"/>
      <c r="AC3" s="1240"/>
      <c r="AD3" s="1240"/>
      <c r="AE3" s="1240"/>
      <c r="AF3" s="1240"/>
      <c r="AG3" s="1240"/>
      <c r="AH3" s="1240"/>
    </row>
    <row r="4" spans="1:34" ht="15" customHeight="1">
      <c r="A4" s="28"/>
    </row>
    <row r="5" spans="1:34" ht="20.100000000000001" customHeight="1">
      <c r="A5" s="856" t="s">
        <v>367</v>
      </c>
      <c r="B5" s="856"/>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6"/>
      <c r="AH5" s="856"/>
    </row>
    <row r="6" spans="1:34" ht="12.75" customHeight="1">
      <c r="A6" s="32"/>
    </row>
    <row r="7" spans="1:34" ht="20.100000000000001" customHeight="1">
      <c r="A7" s="33" t="str">
        <f>'Attach 3(JV)'!A7</f>
        <v>Bidder’s Name and Address  :</v>
      </c>
      <c r="E7" s="29" t="s">
        <v>342</v>
      </c>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row>
    <row r="8" spans="1:34" ht="36" customHeight="1">
      <c r="A8" s="862" t="str">
        <f>'Attach 3(JV)'!A8</f>
        <v/>
      </c>
      <c r="B8" s="862"/>
      <c r="C8" s="862"/>
      <c r="D8" s="862"/>
      <c r="E8" s="29" t="s">
        <v>344</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ht="20.100000000000001" customHeight="1">
      <c r="A9" s="13" t="s">
        <v>343</v>
      </c>
      <c r="B9" s="859">
        <f>'Attach 3(JV)'!B9</f>
        <v>0</v>
      </c>
      <c r="C9" s="859"/>
      <c r="D9" s="859"/>
      <c r="E9" s="29" t="s">
        <v>346</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row>
    <row r="10" spans="1:34" ht="20.100000000000001" customHeight="1">
      <c r="A10" s="13" t="s">
        <v>345</v>
      </c>
      <c r="B10" s="859">
        <f>'Attach 3(JV)'!B10</f>
        <v>0</v>
      </c>
      <c r="C10" s="859"/>
      <c r="D10" s="859"/>
      <c r="E10" s="29" t="s">
        <v>175</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row>
    <row r="11" spans="1:34" ht="20.100000000000001" customHeight="1">
      <c r="B11" s="859">
        <f>'Attach 3(JV)'!B11</f>
        <v>0</v>
      </c>
      <c r="C11" s="859"/>
      <c r="D11" s="859"/>
      <c r="E11" s="29" t="str">
        <f>'Attach 3(JV)'!E11</f>
        <v>Gurugram (Haryana) - 122001</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row>
    <row r="12" spans="1:34" ht="20.100000000000001" customHeight="1">
      <c r="A12" s="32"/>
      <c r="B12" s="859">
        <f>'Attach 3(JV)'!B12</f>
        <v>0</v>
      </c>
      <c r="C12" s="859"/>
      <c r="D12" s="859"/>
    </row>
    <row r="13" spans="1:34" ht="13.5" customHeight="1">
      <c r="A13" s="32"/>
      <c r="B13" s="103"/>
      <c r="C13" s="103"/>
      <c r="D13" s="103"/>
    </row>
    <row r="14" spans="1:34" ht="20.100000000000001" customHeight="1">
      <c r="A14" s="29" t="s">
        <v>338</v>
      </c>
    </row>
    <row r="15" spans="1:34" ht="15" customHeight="1">
      <c r="A15" s="32"/>
    </row>
    <row r="16" spans="1:34" ht="30" customHeight="1">
      <c r="A16" s="94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7RT-19-BULK for 30x80 MVAR, 765kV, 1-Ph Reactors Under  Bulk Procurement of 765kV and 400kV class Transformers and Reactors of various Capacities under Lot-4 for the period commencing from the effective date of Contract to us :</v>
      </c>
      <c r="B16" s="946"/>
      <c r="C16" s="946"/>
      <c r="D16" s="946"/>
      <c r="E16" s="946"/>
      <c r="F16" s="946"/>
      <c r="G16" s="946"/>
      <c r="H16" s="946"/>
      <c r="I16" s="946"/>
      <c r="J16" s="946"/>
      <c r="K16" s="946"/>
      <c r="L16" s="946"/>
      <c r="M16" s="946"/>
      <c r="N16" s="946"/>
      <c r="O16" s="946"/>
      <c r="P16" s="946"/>
      <c r="Q16" s="946"/>
      <c r="R16" s="946"/>
      <c r="S16" s="946"/>
      <c r="T16" s="946"/>
      <c r="U16" s="946"/>
      <c r="V16" s="946"/>
      <c r="W16" s="946"/>
      <c r="X16" s="946"/>
      <c r="Y16" s="946"/>
      <c r="Z16" s="946"/>
      <c r="AA16" s="946"/>
      <c r="AB16" s="946"/>
      <c r="AC16" s="946"/>
      <c r="AD16" s="946"/>
      <c r="AE16" s="946"/>
      <c r="AF16" s="946"/>
      <c r="AG16" s="946"/>
      <c r="AH16" s="946"/>
    </row>
    <row r="17" spans="1:34" ht="14.25" customHeight="1">
      <c r="A17" s="32"/>
      <c r="B17" s="32"/>
      <c r="C17" s="32"/>
      <c r="D17" s="32"/>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row>
    <row r="18" spans="1:34" ht="20.25" customHeight="1">
      <c r="A18" s="1229" t="s">
        <v>341</v>
      </c>
      <c r="B18" s="1231" t="s">
        <v>379</v>
      </c>
      <c r="C18" s="1232"/>
      <c r="D18" s="1233"/>
      <c r="E18" s="1236" t="s">
        <v>978</v>
      </c>
      <c r="F18" s="1236"/>
      <c r="G18" s="1236"/>
      <c r="H18" s="1236"/>
      <c r="I18" s="1236"/>
      <c r="J18" s="1236"/>
      <c r="K18" s="1236"/>
      <c r="L18" s="1236"/>
      <c r="M18" s="1236"/>
      <c r="N18" s="1236"/>
      <c r="O18" s="1236"/>
      <c r="P18" s="1236"/>
      <c r="Q18" s="1236"/>
      <c r="R18" s="1236"/>
      <c r="S18" s="1236"/>
      <c r="T18" s="1236"/>
      <c r="U18" s="1236"/>
      <c r="V18" s="1236"/>
      <c r="W18" s="1236"/>
      <c r="X18" s="1236"/>
      <c r="Y18" s="1236"/>
      <c r="Z18" s="1236"/>
      <c r="AA18" s="1236"/>
      <c r="AB18" s="1236"/>
      <c r="AC18" s="1236"/>
      <c r="AD18" s="1236"/>
      <c r="AE18" s="1236"/>
      <c r="AF18" s="1236"/>
      <c r="AG18" s="1236"/>
      <c r="AH18" s="1236"/>
    </row>
    <row r="19" spans="1:34" ht="99.75" customHeight="1">
      <c r="A19" s="1230"/>
      <c r="B19" s="1234"/>
      <c r="C19" s="1235"/>
      <c r="D19" s="1235"/>
      <c r="E19" s="792" t="s">
        <v>1094</v>
      </c>
      <c r="F19" s="792" t="s">
        <v>1095</v>
      </c>
      <c r="G19" s="792" t="s">
        <v>1096</v>
      </c>
      <c r="H19" s="792" t="s">
        <v>1097</v>
      </c>
      <c r="I19" s="792" t="s">
        <v>1098</v>
      </c>
      <c r="J19" s="792" t="s">
        <v>1099</v>
      </c>
      <c r="K19" s="792" t="s">
        <v>1100</v>
      </c>
      <c r="L19" s="792" t="s">
        <v>1101</v>
      </c>
      <c r="M19" s="792" t="s">
        <v>1102</v>
      </c>
      <c r="N19" s="792" t="s">
        <v>1103</v>
      </c>
      <c r="O19" s="792" t="s">
        <v>1104</v>
      </c>
      <c r="P19" s="792" t="s">
        <v>1105</v>
      </c>
      <c r="Q19" s="792" t="s">
        <v>1106</v>
      </c>
      <c r="R19" s="792" t="s">
        <v>1107</v>
      </c>
      <c r="S19" s="792" t="s">
        <v>1108</v>
      </c>
      <c r="T19" s="792" t="s">
        <v>1109</v>
      </c>
      <c r="U19" s="792" t="s">
        <v>1110</v>
      </c>
      <c r="V19" s="792" t="s">
        <v>1111</v>
      </c>
      <c r="W19" s="792" t="s">
        <v>1112</v>
      </c>
      <c r="X19" s="792" t="s">
        <v>1113</v>
      </c>
      <c r="Y19" s="792" t="s">
        <v>1114</v>
      </c>
      <c r="Z19" s="792" t="s">
        <v>1115</v>
      </c>
      <c r="AA19" s="792" t="s">
        <v>1116</v>
      </c>
      <c r="AB19" s="792" t="s">
        <v>1117</v>
      </c>
      <c r="AC19" s="792" t="s">
        <v>1118</v>
      </c>
      <c r="AD19" s="792" t="s">
        <v>1119</v>
      </c>
      <c r="AE19" s="792" t="s">
        <v>1120</v>
      </c>
      <c r="AF19" s="792" t="s">
        <v>1121</v>
      </c>
      <c r="AG19" s="792" t="s">
        <v>1122</v>
      </c>
      <c r="AH19" s="792" t="s">
        <v>1123</v>
      </c>
    </row>
    <row r="20" spans="1:34" ht="20.100000000000001" customHeight="1">
      <c r="A20" s="1220">
        <v>1</v>
      </c>
      <c r="B20" s="1221" t="s">
        <v>368</v>
      </c>
      <c r="C20" s="1221"/>
      <c r="D20" s="1222"/>
      <c r="E20" s="1220"/>
      <c r="F20" s="1220"/>
      <c r="G20" s="1220"/>
      <c r="H20" s="1220"/>
      <c r="I20" s="1220"/>
      <c r="J20" s="1220"/>
      <c r="K20" s="1220"/>
      <c r="L20" s="1220"/>
      <c r="M20" s="1220"/>
      <c r="N20" s="1220"/>
      <c r="O20" s="1220"/>
      <c r="P20" s="1220"/>
      <c r="Q20" s="1220"/>
      <c r="R20" s="1220"/>
      <c r="S20" s="1220"/>
      <c r="T20" s="1220"/>
      <c r="U20" s="1220"/>
      <c r="V20" s="1220"/>
      <c r="W20" s="1220"/>
      <c r="X20" s="1220"/>
      <c r="Y20" s="1220"/>
      <c r="Z20" s="1220"/>
      <c r="AA20" s="1220"/>
      <c r="AB20" s="1220"/>
      <c r="AC20" s="1220"/>
      <c r="AD20" s="1220"/>
      <c r="AE20" s="1220"/>
      <c r="AF20" s="1220"/>
      <c r="AG20" s="1220"/>
      <c r="AH20" s="1220"/>
    </row>
    <row r="21" spans="1:34" ht="20.100000000000001" customHeight="1">
      <c r="A21" s="1220"/>
      <c r="B21" s="1223" t="s">
        <v>369</v>
      </c>
      <c r="C21" s="1223"/>
      <c r="D21" s="1224"/>
      <c r="E21" s="680"/>
      <c r="F21" s="680"/>
      <c r="G21" s="680"/>
      <c r="H21" s="680"/>
      <c r="I21" s="680"/>
      <c r="J21" s="680"/>
      <c r="K21" s="680"/>
      <c r="L21" s="680"/>
      <c r="M21" s="680"/>
      <c r="N21" s="680"/>
      <c r="O21" s="680"/>
      <c r="P21" s="680"/>
      <c r="Q21" s="680"/>
      <c r="R21" s="680"/>
      <c r="S21" s="680"/>
      <c r="T21" s="680"/>
      <c r="U21" s="680"/>
      <c r="V21" s="680"/>
      <c r="W21" s="680"/>
      <c r="X21" s="680"/>
      <c r="Y21" s="680"/>
      <c r="Z21" s="680"/>
      <c r="AA21" s="680"/>
      <c r="AB21" s="680"/>
      <c r="AC21" s="680"/>
      <c r="AD21" s="680"/>
      <c r="AE21" s="680"/>
      <c r="AF21" s="680"/>
      <c r="AG21" s="680"/>
      <c r="AH21" s="680"/>
    </row>
    <row r="22" spans="1:34" ht="20.100000000000001" customHeight="1">
      <c r="A22" s="1220"/>
      <c r="B22" s="1227" t="s">
        <v>370</v>
      </c>
      <c r="C22" s="1227"/>
      <c r="D22" s="1228"/>
      <c r="E22" s="680"/>
      <c r="F22" s="680"/>
      <c r="G22" s="680"/>
      <c r="H22" s="680"/>
      <c r="I22" s="680"/>
      <c r="J22" s="680"/>
      <c r="K22" s="680"/>
      <c r="L22" s="680"/>
      <c r="M22" s="680"/>
      <c r="N22" s="680"/>
      <c r="O22" s="680"/>
      <c r="P22" s="680"/>
      <c r="Q22" s="680"/>
      <c r="R22" s="680"/>
      <c r="S22" s="680"/>
      <c r="T22" s="680"/>
      <c r="U22" s="680"/>
      <c r="V22" s="680"/>
      <c r="W22" s="680"/>
      <c r="X22" s="680"/>
      <c r="Y22" s="680"/>
      <c r="Z22" s="680"/>
      <c r="AA22" s="680"/>
      <c r="AB22" s="680"/>
      <c r="AC22" s="680"/>
      <c r="AD22" s="680"/>
      <c r="AE22" s="680"/>
      <c r="AF22" s="680"/>
      <c r="AG22" s="680"/>
      <c r="AH22" s="680"/>
    </row>
    <row r="23" spans="1:34" ht="20.100000000000001" customHeight="1">
      <c r="A23" s="1220">
        <v>2</v>
      </c>
      <c r="B23" s="1221" t="s">
        <v>371</v>
      </c>
      <c r="C23" s="1221"/>
      <c r="D23" s="1222"/>
      <c r="E23" s="1220"/>
      <c r="F23" s="1220"/>
      <c r="G23" s="1220"/>
      <c r="H23" s="1220"/>
      <c r="I23" s="1220"/>
      <c r="J23" s="1220"/>
      <c r="K23" s="1220"/>
      <c r="L23" s="1220"/>
      <c r="M23" s="1220"/>
      <c r="N23" s="1220"/>
      <c r="O23" s="1220"/>
      <c r="P23" s="1220"/>
      <c r="Q23" s="1220"/>
      <c r="R23" s="1220"/>
      <c r="S23" s="1220"/>
      <c r="T23" s="1220"/>
      <c r="U23" s="1220"/>
      <c r="V23" s="1220"/>
      <c r="W23" s="1220"/>
      <c r="X23" s="1220"/>
      <c r="Y23" s="1220"/>
      <c r="Z23" s="1220"/>
      <c r="AA23" s="1220"/>
      <c r="AB23" s="1220"/>
      <c r="AC23" s="1220"/>
      <c r="AD23" s="1220"/>
      <c r="AE23" s="1220"/>
      <c r="AF23" s="1220"/>
      <c r="AG23" s="1220"/>
      <c r="AH23" s="1220"/>
    </row>
    <row r="24" spans="1:34" ht="20.100000000000001" customHeight="1">
      <c r="A24" s="1220"/>
      <c r="B24" s="1223" t="s">
        <v>369</v>
      </c>
      <c r="C24" s="1223"/>
      <c r="D24" s="1224"/>
      <c r="E24" s="680"/>
      <c r="F24" s="680"/>
      <c r="G24" s="680"/>
      <c r="H24" s="680"/>
      <c r="I24" s="680"/>
      <c r="J24" s="680"/>
      <c r="K24" s="680"/>
      <c r="L24" s="680"/>
      <c r="M24" s="680"/>
      <c r="N24" s="680"/>
      <c r="O24" s="680"/>
      <c r="P24" s="680"/>
      <c r="Q24" s="680"/>
      <c r="R24" s="680"/>
      <c r="S24" s="680"/>
      <c r="T24" s="680"/>
      <c r="U24" s="680"/>
      <c r="V24" s="680"/>
      <c r="W24" s="680"/>
      <c r="X24" s="680"/>
      <c r="Y24" s="680"/>
      <c r="Z24" s="680"/>
      <c r="AA24" s="680"/>
      <c r="AB24" s="680"/>
      <c r="AC24" s="680"/>
      <c r="AD24" s="680"/>
      <c r="AE24" s="680"/>
      <c r="AF24" s="680"/>
      <c r="AG24" s="680"/>
      <c r="AH24" s="680"/>
    </row>
    <row r="25" spans="1:34" ht="20.100000000000001" customHeight="1">
      <c r="A25" s="1220"/>
      <c r="B25" s="1227" t="s">
        <v>370</v>
      </c>
      <c r="C25" s="1227"/>
      <c r="D25" s="1228"/>
      <c r="E25" s="680"/>
      <c r="F25" s="680"/>
      <c r="G25" s="680"/>
      <c r="H25" s="680"/>
      <c r="I25" s="680"/>
      <c r="J25" s="680"/>
      <c r="K25" s="680"/>
      <c r="L25" s="680"/>
      <c r="M25" s="680"/>
      <c r="N25" s="680"/>
      <c r="O25" s="680"/>
      <c r="P25" s="680"/>
      <c r="Q25" s="680"/>
      <c r="R25" s="680"/>
      <c r="S25" s="680"/>
      <c r="T25" s="680"/>
      <c r="U25" s="680"/>
      <c r="V25" s="680"/>
      <c r="W25" s="680"/>
      <c r="X25" s="680"/>
      <c r="Y25" s="680"/>
      <c r="Z25" s="680"/>
      <c r="AA25" s="680"/>
      <c r="AB25" s="680"/>
      <c r="AC25" s="680"/>
      <c r="AD25" s="680"/>
      <c r="AE25" s="680"/>
      <c r="AF25" s="680"/>
      <c r="AG25" s="680"/>
      <c r="AH25" s="680"/>
    </row>
    <row r="26" spans="1:34" ht="20.100000000000001" hidden="1" customHeight="1">
      <c r="A26" s="1220">
        <v>3</v>
      </c>
      <c r="B26" s="1221" t="s">
        <v>372</v>
      </c>
      <c r="C26" s="1221"/>
      <c r="D26" s="1222"/>
      <c r="E26" s="679"/>
      <c r="F26" s="679"/>
      <c r="G26" s="679"/>
      <c r="H26" s="679"/>
      <c r="I26" s="679"/>
      <c r="J26" s="679"/>
      <c r="K26" s="679"/>
      <c r="L26" s="679"/>
      <c r="M26" s="679"/>
      <c r="N26" s="679"/>
      <c r="O26" s="679"/>
      <c r="P26" s="679"/>
      <c r="Q26" s="679"/>
      <c r="R26" s="679"/>
      <c r="S26" s="679"/>
      <c r="T26" s="679"/>
      <c r="U26" s="679"/>
      <c r="V26" s="679"/>
      <c r="W26" s="679"/>
      <c r="X26" s="679"/>
      <c r="Y26" s="679"/>
      <c r="Z26" s="679"/>
      <c r="AA26" s="679"/>
      <c r="AB26" s="679"/>
      <c r="AC26" s="679"/>
      <c r="AD26" s="679"/>
      <c r="AE26" s="679"/>
      <c r="AF26" s="679"/>
      <c r="AG26" s="679"/>
      <c r="AH26" s="679"/>
    </row>
    <row r="27" spans="1:34" ht="20.100000000000001" hidden="1" customHeight="1">
      <c r="A27" s="1220"/>
      <c r="B27" s="1223" t="s">
        <v>369</v>
      </c>
      <c r="C27" s="1223"/>
      <c r="D27" s="1224"/>
      <c r="E27" s="680"/>
      <c r="F27" s="680"/>
      <c r="G27" s="680"/>
      <c r="H27" s="680"/>
      <c r="I27" s="680"/>
      <c r="J27" s="680"/>
      <c r="K27" s="680"/>
      <c r="L27" s="680"/>
      <c r="M27" s="680"/>
      <c r="N27" s="680"/>
      <c r="O27" s="680"/>
      <c r="P27" s="680"/>
      <c r="Q27" s="680"/>
      <c r="R27" s="680"/>
      <c r="S27" s="680"/>
      <c r="T27" s="680"/>
      <c r="U27" s="680"/>
      <c r="V27" s="680"/>
      <c r="W27" s="680"/>
      <c r="X27" s="680"/>
      <c r="Y27" s="680"/>
      <c r="Z27" s="680"/>
      <c r="AA27" s="680"/>
      <c r="AB27" s="680"/>
      <c r="AC27" s="680"/>
      <c r="AD27" s="680"/>
      <c r="AE27" s="680"/>
      <c r="AF27" s="680"/>
      <c r="AG27" s="680"/>
      <c r="AH27" s="680"/>
    </row>
    <row r="28" spans="1:34" ht="20.100000000000001" hidden="1" customHeight="1">
      <c r="A28" s="1220"/>
      <c r="B28" s="1227" t="s">
        <v>370</v>
      </c>
      <c r="C28" s="1227"/>
      <c r="D28" s="1228"/>
      <c r="E28" s="680"/>
      <c r="F28" s="680"/>
      <c r="G28" s="680"/>
      <c r="H28" s="680"/>
      <c r="I28" s="680"/>
      <c r="J28" s="680"/>
      <c r="K28" s="680"/>
      <c r="L28" s="680"/>
      <c r="M28" s="680"/>
      <c r="N28" s="680"/>
      <c r="O28" s="680"/>
      <c r="P28" s="680"/>
      <c r="Q28" s="680"/>
      <c r="R28" s="680"/>
      <c r="S28" s="680"/>
      <c r="T28" s="680"/>
      <c r="U28" s="680"/>
      <c r="V28" s="680"/>
      <c r="W28" s="680"/>
      <c r="X28" s="680"/>
      <c r="Y28" s="680"/>
      <c r="Z28" s="680"/>
      <c r="AA28" s="680"/>
      <c r="AB28" s="680"/>
      <c r="AC28" s="680"/>
      <c r="AD28" s="680"/>
      <c r="AE28" s="680"/>
      <c r="AF28" s="680"/>
      <c r="AG28" s="680"/>
      <c r="AH28" s="680"/>
    </row>
    <row r="29" spans="1:34" ht="20.100000000000001" customHeight="1">
      <c r="A29" s="1220">
        <v>3</v>
      </c>
      <c r="B29" s="1221" t="s">
        <v>373</v>
      </c>
      <c r="C29" s="1221"/>
      <c r="D29" s="1222"/>
      <c r="E29" s="1220"/>
      <c r="F29" s="1220"/>
      <c r="G29" s="1220"/>
      <c r="H29" s="1220"/>
      <c r="I29" s="1220"/>
      <c r="J29" s="1220"/>
      <c r="K29" s="1220"/>
      <c r="L29" s="1220"/>
      <c r="M29" s="1220"/>
      <c r="N29" s="1220"/>
      <c r="O29" s="1220"/>
      <c r="P29" s="1220"/>
      <c r="Q29" s="1220"/>
      <c r="R29" s="1220"/>
      <c r="S29" s="1220"/>
      <c r="T29" s="1220"/>
      <c r="U29" s="1220"/>
      <c r="V29" s="1220"/>
      <c r="W29" s="1220"/>
      <c r="X29" s="1220"/>
      <c r="Y29" s="1220"/>
      <c r="Z29" s="1220"/>
      <c r="AA29" s="1220"/>
      <c r="AB29" s="1220"/>
      <c r="AC29" s="1220"/>
      <c r="AD29" s="1220"/>
      <c r="AE29" s="1220"/>
      <c r="AF29" s="1220"/>
      <c r="AG29" s="1220"/>
      <c r="AH29" s="1220"/>
    </row>
    <row r="30" spans="1:34" ht="20.100000000000001" customHeight="1">
      <c r="A30" s="1220"/>
      <c r="B30" s="1223" t="s">
        <v>369</v>
      </c>
      <c r="C30" s="1223"/>
      <c r="D30" s="1224"/>
      <c r="E30" s="680"/>
      <c r="F30" s="680"/>
      <c r="G30" s="680"/>
      <c r="H30" s="680"/>
      <c r="I30" s="680"/>
      <c r="J30" s="680"/>
      <c r="K30" s="680"/>
      <c r="L30" s="680"/>
      <c r="M30" s="680"/>
      <c r="N30" s="680"/>
      <c r="O30" s="680"/>
      <c r="P30" s="680"/>
      <c r="Q30" s="680"/>
      <c r="R30" s="680"/>
      <c r="S30" s="680"/>
      <c r="T30" s="680"/>
      <c r="U30" s="680"/>
      <c r="V30" s="680"/>
      <c r="W30" s="680"/>
      <c r="X30" s="680"/>
      <c r="Y30" s="680"/>
      <c r="Z30" s="680"/>
      <c r="AA30" s="680"/>
      <c r="AB30" s="680"/>
      <c r="AC30" s="680"/>
      <c r="AD30" s="680"/>
      <c r="AE30" s="680"/>
      <c r="AF30" s="680"/>
      <c r="AG30" s="680"/>
      <c r="AH30" s="680"/>
    </row>
    <row r="31" spans="1:34" ht="20.100000000000001" customHeight="1">
      <c r="A31" s="1220"/>
      <c r="B31" s="1227" t="s">
        <v>370</v>
      </c>
      <c r="C31" s="1227"/>
      <c r="D31" s="1228"/>
      <c r="E31" s="680"/>
      <c r="F31" s="680"/>
      <c r="G31" s="680"/>
      <c r="H31" s="680"/>
      <c r="I31" s="680"/>
      <c r="J31" s="680"/>
      <c r="K31" s="680"/>
      <c r="L31" s="680"/>
      <c r="M31" s="680"/>
      <c r="N31" s="680"/>
      <c r="O31" s="680"/>
      <c r="P31" s="680"/>
      <c r="Q31" s="680"/>
      <c r="R31" s="680"/>
      <c r="S31" s="680"/>
      <c r="T31" s="680"/>
      <c r="U31" s="680"/>
      <c r="V31" s="680"/>
      <c r="W31" s="680"/>
      <c r="X31" s="680"/>
      <c r="Y31" s="680"/>
      <c r="Z31" s="680"/>
      <c r="AA31" s="680"/>
      <c r="AB31" s="680"/>
      <c r="AC31" s="680"/>
      <c r="AD31" s="680"/>
      <c r="AE31" s="680"/>
      <c r="AF31" s="680"/>
      <c r="AG31" s="680"/>
      <c r="AH31" s="680"/>
    </row>
    <row r="32" spans="1:34" ht="20.100000000000001" customHeight="1">
      <c r="A32" s="1220">
        <v>4</v>
      </c>
      <c r="B32" s="1221" t="s">
        <v>374</v>
      </c>
      <c r="C32" s="1221"/>
      <c r="D32" s="1222"/>
      <c r="E32" s="1220"/>
      <c r="F32" s="1220"/>
      <c r="G32" s="1220"/>
      <c r="H32" s="1220"/>
      <c r="I32" s="1220"/>
      <c r="J32" s="1220"/>
      <c r="K32" s="1220"/>
      <c r="L32" s="1220"/>
      <c r="M32" s="1220"/>
      <c r="N32" s="1220"/>
      <c r="O32" s="1220"/>
      <c r="P32" s="1220"/>
      <c r="Q32" s="1220"/>
      <c r="R32" s="1220"/>
      <c r="S32" s="1220"/>
      <c r="T32" s="1220"/>
      <c r="U32" s="1220"/>
      <c r="V32" s="1220"/>
      <c r="W32" s="1220"/>
      <c r="X32" s="1220"/>
      <c r="Y32" s="1220"/>
      <c r="Z32" s="1220"/>
      <c r="AA32" s="1220"/>
      <c r="AB32" s="1220"/>
      <c r="AC32" s="1220"/>
      <c r="AD32" s="1220"/>
      <c r="AE32" s="1220"/>
      <c r="AF32" s="1220"/>
      <c r="AG32" s="1220"/>
      <c r="AH32" s="1220"/>
    </row>
    <row r="33" spans="1:36" ht="20.100000000000001" customHeight="1">
      <c r="A33" s="1220"/>
      <c r="B33" s="1223" t="s">
        <v>369</v>
      </c>
      <c r="C33" s="1223"/>
      <c r="D33" s="1224"/>
      <c r="E33" s="680"/>
      <c r="F33" s="680"/>
      <c r="G33" s="680"/>
      <c r="H33" s="680"/>
      <c r="I33" s="680"/>
      <c r="J33" s="680"/>
      <c r="K33" s="680"/>
      <c r="L33" s="680"/>
      <c r="M33" s="680"/>
      <c r="N33" s="680"/>
      <c r="O33" s="680"/>
      <c r="P33" s="680"/>
      <c r="Q33" s="680"/>
      <c r="R33" s="680"/>
      <c r="S33" s="680"/>
      <c r="T33" s="680"/>
      <c r="U33" s="680"/>
      <c r="V33" s="680"/>
      <c r="W33" s="680"/>
      <c r="X33" s="680"/>
      <c r="Y33" s="680"/>
      <c r="Z33" s="680"/>
      <c r="AA33" s="680"/>
      <c r="AB33" s="680"/>
      <c r="AC33" s="680"/>
      <c r="AD33" s="680"/>
      <c r="AE33" s="680"/>
      <c r="AF33" s="680"/>
      <c r="AG33" s="680"/>
      <c r="AH33" s="680"/>
    </row>
    <row r="34" spans="1:36" ht="20.100000000000001" customHeight="1">
      <c r="A34" s="1220"/>
      <c r="B34" s="1227" t="s">
        <v>370</v>
      </c>
      <c r="C34" s="1227"/>
      <c r="D34" s="1228"/>
      <c r="E34" s="680"/>
      <c r="F34" s="680"/>
      <c r="G34" s="680"/>
      <c r="H34" s="680"/>
      <c r="I34" s="680"/>
      <c r="J34" s="680"/>
      <c r="K34" s="680"/>
      <c r="L34" s="680"/>
      <c r="M34" s="680"/>
      <c r="N34" s="680"/>
      <c r="O34" s="680"/>
      <c r="P34" s="680"/>
      <c r="Q34" s="680"/>
      <c r="R34" s="680"/>
      <c r="S34" s="680"/>
      <c r="T34" s="680"/>
      <c r="U34" s="680"/>
      <c r="V34" s="680"/>
      <c r="W34" s="680"/>
      <c r="X34" s="680"/>
      <c r="Y34" s="680"/>
      <c r="Z34" s="680"/>
      <c r="AA34" s="680"/>
      <c r="AB34" s="680"/>
      <c r="AC34" s="680"/>
      <c r="AD34" s="680"/>
      <c r="AE34" s="680"/>
      <c r="AF34" s="680"/>
      <c r="AG34" s="680"/>
      <c r="AH34" s="680"/>
    </row>
    <row r="35" spans="1:36" ht="20.100000000000001" customHeight="1">
      <c r="A35" s="43">
        <v>5</v>
      </c>
      <c r="B35" s="1237" t="s">
        <v>375</v>
      </c>
      <c r="C35" s="1237"/>
      <c r="D35" s="1238"/>
      <c r="E35" s="680"/>
      <c r="F35" s="680"/>
      <c r="G35" s="680"/>
      <c r="H35" s="680"/>
      <c r="I35" s="680"/>
      <c r="J35" s="680"/>
      <c r="K35" s="680"/>
      <c r="L35" s="680"/>
      <c r="M35" s="680"/>
      <c r="N35" s="680"/>
      <c r="O35" s="680"/>
      <c r="P35" s="680"/>
      <c r="Q35" s="680"/>
      <c r="R35" s="680"/>
      <c r="S35" s="680"/>
      <c r="T35" s="680"/>
      <c r="U35" s="680"/>
      <c r="V35" s="680"/>
      <c r="W35" s="680"/>
      <c r="X35" s="680"/>
      <c r="Y35" s="680"/>
      <c r="Z35" s="680"/>
      <c r="AA35" s="680"/>
      <c r="AB35" s="680"/>
      <c r="AC35" s="680"/>
      <c r="AD35" s="680"/>
      <c r="AE35" s="680"/>
      <c r="AF35" s="680"/>
      <c r="AG35" s="680"/>
      <c r="AH35" s="680"/>
    </row>
    <row r="36" spans="1:36" ht="20.100000000000001" customHeight="1">
      <c r="A36" s="1220">
        <v>6</v>
      </c>
      <c r="B36" s="1221" t="s">
        <v>376</v>
      </c>
      <c r="C36" s="1221"/>
      <c r="D36" s="1222"/>
      <c r="E36" s="1220"/>
      <c r="F36" s="1220"/>
      <c r="G36" s="1220"/>
      <c r="H36" s="1220"/>
      <c r="I36" s="1220"/>
      <c r="J36" s="1220"/>
      <c r="K36" s="1220"/>
      <c r="L36" s="1220"/>
      <c r="M36" s="1220"/>
      <c r="N36" s="1220"/>
      <c r="O36" s="1220"/>
      <c r="P36" s="1220"/>
      <c r="Q36" s="1220"/>
      <c r="R36" s="1220"/>
      <c r="S36" s="1220"/>
      <c r="T36" s="1220"/>
      <c r="U36" s="1220"/>
      <c r="V36" s="1220"/>
      <c r="W36" s="1220"/>
      <c r="X36" s="1220"/>
      <c r="Y36" s="1220"/>
      <c r="Z36" s="1220"/>
      <c r="AA36" s="1220"/>
      <c r="AB36" s="1220"/>
      <c r="AC36" s="1220"/>
      <c r="AD36" s="1220"/>
      <c r="AE36" s="1220"/>
      <c r="AF36" s="1220"/>
      <c r="AG36" s="1220"/>
      <c r="AH36" s="1220"/>
    </row>
    <row r="37" spans="1:36" ht="20.100000000000001" customHeight="1">
      <c r="A37" s="1220"/>
      <c r="B37" s="1223" t="s">
        <v>369</v>
      </c>
      <c r="C37" s="1223"/>
      <c r="D37" s="1224"/>
      <c r="E37" s="680"/>
      <c r="F37" s="680"/>
      <c r="G37" s="680"/>
      <c r="H37" s="680"/>
      <c r="I37" s="680"/>
      <c r="J37" s="680"/>
      <c r="K37" s="680"/>
      <c r="L37" s="680"/>
      <c r="M37" s="680"/>
      <c r="N37" s="680"/>
      <c r="O37" s="680"/>
      <c r="P37" s="680"/>
      <c r="Q37" s="680"/>
      <c r="R37" s="680"/>
      <c r="S37" s="680"/>
      <c r="T37" s="680"/>
      <c r="U37" s="680"/>
      <c r="V37" s="680"/>
      <c r="W37" s="680"/>
      <c r="X37" s="680"/>
      <c r="Y37" s="680"/>
      <c r="Z37" s="680"/>
      <c r="AA37" s="680"/>
      <c r="AB37" s="680"/>
      <c r="AC37" s="680"/>
      <c r="AD37" s="680"/>
      <c r="AE37" s="680"/>
      <c r="AF37" s="680"/>
      <c r="AG37" s="680"/>
      <c r="AH37" s="680"/>
    </row>
    <row r="38" spans="1:36" ht="20.100000000000001" customHeight="1">
      <c r="A38" s="1220"/>
      <c r="B38" s="1227" t="s">
        <v>370</v>
      </c>
      <c r="C38" s="1227"/>
      <c r="D38" s="1228"/>
      <c r="E38" s="680"/>
      <c r="F38" s="680"/>
      <c r="G38" s="680"/>
      <c r="H38" s="680"/>
      <c r="I38" s="680"/>
      <c r="J38" s="680"/>
      <c r="K38" s="680"/>
      <c r="L38" s="680"/>
      <c r="M38" s="680"/>
      <c r="N38" s="680"/>
      <c r="O38" s="680"/>
      <c r="P38" s="680"/>
      <c r="Q38" s="680"/>
      <c r="R38" s="680"/>
      <c r="S38" s="680"/>
      <c r="T38" s="680"/>
      <c r="U38" s="680"/>
      <c r="V38" s="680"/>
      <c r="W38" s="680"/>
      <c r="X38" s="680"/>
      <c r="Y38" s="680"/>
      <c r="Z38" s="680"/>
      <c r="AA38" s="680"/>
      <c r="AB38" s="680"/>
      <c r="AC38" s="680"/>
      <c r="AD38" s="680"/>
      <c r="AE38" s="680"/>
      <c r="AF38" s="680"/>
      <c r="AG38" s="680"/>
      <c r="AH38" s="680"/>
    </row>
    <row r="39" spans="1:36" ht="20.100000000000001" customHeight="1">
      <c r="A39" s="1220">
        <v>7</v>
      </c>
      <c r="B39" s="1221" t="s">
        <v>377</v>
      </c>
      <c r="C39" s="1221"/>
      <c r="D39" s="1222"/>
      <c r="E39" s="1220"/>
      <c r="F39" s="1220"/>
      <c r="G39" s="1220"/>
      <c r="H39" s="1220"/>
      <c r="I39" s="1220"/>
      <c r="J39" s="1220"/>
      <c r="K39" s="1220"/>
      <c r="L39" s="1220"/>
      <c r="M39" s="1220"/>
      <c r="N39" s="1220"/>
      <c r="O39" s="1220"/>
      <c r="P39" s="1220"/>
      <c r="Q39" s="1220"/>
      <c r="R39" s="1220"/>
      <c r="S39" s="1220"/>
      <c r="T39" s="1220"/>
      <c r="U39" s="1220"/>
      <c r="V39" s="1220"/>
      <c r="W39" s="1220"/>
      <c r="X39" s="1220"/>
      <c r="Y39" s="1220"/>
      <c r="Z39" s="1220"/>
      <c r="AA39" s="1220"/>
      <c r="AB39" s="1220"/>
      <c r="AC39" s="1220"/>
      <c r="AD39" s="1220"/>
      <c r="AE39" s="1220"/>
      <c r="AF39" s="1220"/>
      <c r="AG39" s="1220"/>
      <c r="AH39" s="1220"/>
    </row>
    <row r="40" spans="1:36" ht="20.100000000000001" customHeight="1">
      <c r="A40" s="1220"/>
      <c r="B40" s="1223" t="s">
        <v>369</v>
      </c>
      <c r="C40" s="1223"/>
      <c r="D40" s="1224"/>
      <c r="E40" s="680"/>
      <c r="F40" s="680"/>
      <c r="G40" s="680"/>
      <c r="H40" s="680"/>
      <c r="I40" s="680"/>
      <c r="J40" s="680"/>
      <c r="K40" s="680"/>
      <c r="L40" s="680"/>
      <c r="M40" s="680"/>
      <c r="N40" s="680"/>
      <c r="O40" s="680"/>
      <c r="P40" s="680"/>
      <c r="Q40" s="680"/>
      <c r="R40" s="680"/>
      <c r="S40" s="680"/>
      <c r="T40" s="680"/>
      <c r="U40" s="680"/>
      <c r="V40" s="680"/>
      <c r="W40" s="680"/>
      <c r="X40" s="680"/>
      <c r="Y40" s="680"/>
      <c r="Z40" s="680"/>
      <c r="AA40" s="680"/>
      <c r="AB40" s="680"/>
      <c r="AC40" s="680"/>
      <c r="AD40" s="680"/>
      <c r="AE40" s="680"/>
      <c r="AF40" s="680"/>
      <c r="AG40" s="680"/>
      <c r="AH40" s="680"/>
    </row>
    <row r="41" spans="1:36" ht="20.100000000000001" customHeight="1">
      <c r="A41" s="1220"/>
      <c r="B41" s="1227" t="s">
        <v>370</v>
      </c>
      <c r="C41" s="1227"/>
      <c r="D41" s="1228"/>
      <c r="E41" s="680"/>
      <c r="F41" s="680"/>
      <c r="G41" s="680"/>
      <c r="H41" s="680"/>
      <c r="I41" s="680"/>
      <c r="J41" s="680"/>
      <c r="K41" s="680"/>
      <c r="L41" s="680"/>
      <c r="M41" s="680"/>
      <c r="N41" s="680"/>
      <c r="O41" s="680"/>
      <c r="P41" s="680"/>
      <c r="Q41" s="680"/>
      <c r="R41" s="680"/>
      <c r="S41" s="680"/>
      <c r="T41" s="680"/>
      <c r="U41" s="680"/>
      <c r="V41" s="680"/>
      <c r="W41" s="680"/>
      <c r="X41" s="680"/>
      <c r="Y41" s="680"/>
      <c r="Z41" s="680"/>
      <c r="AA41" s="680"/>
      <c r="AB41" s="680"/>
      <c r="AC41" s="680"/>
      <c r="AD41" s="680"/>
      <c r="AE41" s="680"/>
      <c r="AF41" s="680"/>
      <c r="AG41" s="680"/>
      <c r="AH41" s="680"/>
    </row>
    <row r="42" spans="1:36" ht="20.100000000000001" customHeight="1">
      <c r="A42" s="1220">
        <v>8</v>
      </c>
      <c r="B42" s="1226" t="s">
        <v>378</v>
      </c>
      <c r="C42" s="1221"/>
      <c r="D42" s="1222"/>
      <c r="E42" s="1220"/>
      <c r="F42" s="1220"/>
      <c r="G42" s="1220"/>
      <c r="H42" s="1220"/>
      <c r="I42" s="1220"/>
      <c r="J42" s="1220"/>
      <c r="K42" s="1220"/>
      <c r="L42" s="1220"/>
      <c r="M42" s="1220"/>
      <c r="N42" s="1220"/>
      <c r="O42" s="1220"/>
      <c r="P42" s="1220"/>
      <c r="Q42" s="1220"/>
      <c r="R42" s="1220"/>
      <c r="S42" s="1220"/>
      <c r="T42" s="1220"/>
      <c r="U42" s="1220"/>
      <c r="V42" s="1220"/>
      <c r="W42" s="1220"/>
      <c r="X42" s="1220"/>
      <c r="Y42" s="1220"/>
      <c r="Z42" s="1220"/>
      <c r="AA42" s="1220"/>
      <c r="AB42" s="1220"/>
      <c r="AC42" s="1220"/>
      <c r="AD42" s="1220"/>
      <c r="AE42" s="1220"/>
      <c r="AF42" s="1220"/>
      <c r="AG42" s="1220"/>
      <c r="AH42" s="1220"/>
    </row>
    <row r="43" spans="1:36" ht="20.100000000000001" customHeight="1">
      <c r="A43" s="1220"/>
      <c r="B43" s="1225" t="s">
        <v>369</v>
      </c>
      <c r="C43" s="1223"/>
      <c r="D43" s="1224"/>
      <c r="E43" s="680"/>
      <c r="F43" s="680"/>
      <c r="G43" s="680"/>
      <c r="H43" s="680"/>
      <c r="I43" s="680"/>
      <c r="J43" s="680"/>
      <c r="K43" s="680"/>
      <c r="L43" s="680"/>
      <c r="M43" s="680"/>
      <c r="N43" s="680"/>
      <c r="O43" s="680"/>
      <c r="P43" s="680"/>
      <c r="Q43" s="680"/>
      <c r="R43" s="680"/>
      <c r="S43" s="680"/>
      <c r="T43" s="680"/>
      <c r="U43" s="680"/>
      <c r="V43" s="680"/>
      <c r="W43" s="680"/>
      <c r="X43" s="680"/>
      <c r="Y43" s="680"/>
      <c r="Z43" s="680"/>
      <c r="AA43" s="680"/>
      <c r="AB43" s="680"/>
      <c r="AC43" s="680"/>
      <c r="AD43" s="680"/>
      <c r="AE43" s="680"/>
      <c r="AF43" s="680"/>
      <c r="AG43" s="680"/>
      <c r="AH43" s="680"/>
    </row>
    <row r="44" spans="1:36" ht="20.100000000000001" customHeight="1">
      <c r="A44" s="1220"/>
      <c r="B44" s="1225" t="s">
        <v>370</v>
      </c>
      <c r="C44" s="1223"/>
      <c r="D44" s="1224"/>
      <c r="E44" s="680"/>
      <c r="F44" s="680"/>
      <c r="G44" s="680"/>
      <c r="H44" s="680"/>
      <c r="I44" s="680"/>
      <c r="J44" s="680"/>
      <c r="K44" s="680"/>
      <c r="L44" s="680"/>
      <c r="M44" s="680"/>
      <c r="N44" s="680"/>
      <c r="O44" s="680"/>
      <c r="P44" s="680"/>
      <c r="Q44" s="680"/>
      <c r="R44" s="680"/>
      <c r="S44" s="680"/>
      <c r="T44" s="680"/>
      <c r="U44" s="680"/>
      <c r="V44" s="680"/>
      <c r="W44" s="680"/>
      <c r="X44" s="680"/>
      <c r="Y44" s="680"/>
      <c r="Z44" s="680"/>
      <c r="AA44" s="680"/>
      <c r="AB44" s="680"/>
      <c r="AC44" s="680"/>
      <c r="AD44" s="680"/>
      <c r="AE44" s="680"/>
      <c r="AF44" s="680"/>
      <c r="AG44" s="680"/>
      <c r="AH44" s="680"/>
    </row>
    <row r="45" spans="1:36" s="705" customFormat="1" ht="18" customHeight="1">
      <c r="A45" s="702" t="str">
        <f>IF(OR(E44&gt;18, F44&gt;18, G44&gt;19, H44&gt;19,I44&gt;20,J44&gt;20,K44&gt;21,L44&gt;21,M44&gt;22,N44&gt;22,O44&gt;23,P44&gt;23,Q44&gt;24,R44&gt;24,S44&gt;25,T44&gt;25,U44&gt;26,V44&gt;26,W44&gt;27,X44&gt;27,Y44&gt;28,Z44&gt;28,AA44&gt;29,AB44&gt;30,AC44&gt;31,AD44&gt;32,AE44&gt;33,AF44&gt;34,AG44&gt;35,AH44&gt;36),"You are exceeding the completion schedule specified in the bidding documents.","")</f>
        <v/>
      </c>
      <c r="B45" s="703"/>
      <c r="C45" s="703"/>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4"/>
      <c r="AJ45" s="704"/>
    </row>
    <row r="46" spans="1:36" ht="18" customHeight="1">
      <c r="A46" s="398"/>
      <c r="B46" s="398"/>
      <c r="C46" s="398"/>
      <c r="D46" s="398"/>
    </row>
    <row r="47" spans="1:36" ht="29.25" customHeight="1">
      <c r="A47" s="36" t="s">
        <v>6</v>
      </c>
      <c r="B47" s="63" t="str">
        <f>'Attach 3(JV)'!B24</f>
        <v>--</v>
      </c>
      <c r="D47" s="37"/>
      <c r="E47" s="37" t="s">
        <v>4</v>
      </c>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row>
    <row r="48" spans="1:36" ht="22.5" customHeight="1">
      <c r="A48" s="36" t="s">
        <v>7</v>
      </c>
      <c r="B48" s="211" t="str">
        <f>'Attach 3(JV)'!B25</f>
        <v/>
      </c>
      <c r="D48" s="37"/>
      <c r="E48" s="37" t="s">
        <v>5</v>
      </c>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row>
    <row r="49" spans="1:34" ht="8.25" customHeight="1">
      <c r="D49" s="37"/>
    </row>
    <row r="50" spans="1:34" ht="12" customHeight="1">
      <c r="A50" s="38"/>
    </row>
    <row r="51" spans="1:34" ht="36.75" customHeight="1">
      <c r="A51" s="45" t="s">
        <v>382</v>
      </c>
      <c r="B51" s="809" t="s">
        <v>381</v>
      </c>
      <c r="C51" s="809"/>
      <c r="D51" s="809"/>
      <c r="E51" s="809"/>
      <c r="F51" s="809"/>
      <c r="G51" s="809"/>
      <c r="H51" s="809"/>
      <c r="I51" s="809"/>
      <c r="J51" s="809"/>
      <c r="K51" s="809"/>
      <c r="L51" s="809"/>
      <c r="M51" s="809"/>
      <c r="N51" s="809"/>
      <c r="O51" s="809"/>
      <c r="P51" s="809"/>
      <c r="Q51" s="809"/>
      <c r="R51" s="809"/>
      <c r="S51" s="809"/>
      <c r="T51" s="809"/>
      <c r="U51" s="809"/>
      <c r="V51" s="809"/>
      <c r="W51" s="809"/>
      <c r="X51" s="809"/>
      <c r="Y51" s="809"/>
      <c r="Z51" s="809"/>
      <c r="AA51" s="809"/>
      <c r="AB51" s="809"/>
      <c r="AC51" s="809"/>
      <c r="AD51" s="809"/>
      <c r="AE51" s="809"/>
      <c r="AF51" s="809"/>
      <c r="AG51" s="809"/>
      <c r="AH51" s="809"/>
    </row>
    <row r="52" spans="1:34" ht="20.100000000000001" customHeight="1"/>
  </sheetData>
  <sheetProtection algorithmName="SHA-512" hashValue="rYE+oVnwljkDnbWPJUPt8+yCwsCtArXVQa6aAbcR8KartGvPfp6wLVrt+TjZ0rvJmWlprwK5iCQC7q2W2CSoXw==" saltValue="8kUam17g9UEdLkEdWxM8Ug==" spinCount="100000" sheet="1" objects="1" scenarios="1"/>
  <customSheetViews>
    <customSheetView guid="{7D04B26C-8B6E-4ADD-BB4A-D0761F3463C8}" scale="70" showPageBreaks="1" showGridLines="0" fitToPage="1" printArea="1" hiddenRows="1" view="pageBreakPreview">
      <selection activeCell="E23" sqref="E23:AH23"/>
      <pageMargins left="0.45" right="0.38" top="0.57999999999999996" bottom="0.6" header="0.34" footer="0.35"/>
      <pageSetup scale="22"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5"/>
      <headerFooter alignWithMargins="0">
        <oddFooter>&amp;R&amp;"Book Antiqua,Bold"&amp;8 Page &amp;P of &amp;N</oddFooter>
      </headerFooter>
    </customSheetView>
    <customSheetView guid="{8BB606F7-FAA6-4F69-8439-9E3CB0E8F104}" scale="70" showPageBreaks="1" showGridLines="0" fitToPage="1" printArea="1" hiddenRows="1" view="pageBreakPreview" topLeftCell="B10">
      <selection activeCell="B29" sqref="B29:D29"/>
      <pageMargins left="0.45" right="0.38" top="0.57999999999999996" bottom="0.6" header="0.34" footer="0.35"/>
      <pageSetup scale="22" fitToHeight="0" orientation="portrait" r:id="rId46"/>
      <headerFooter alignWithMargins="0">
        <oddFooter>&amp;R&amp;"Book Antiqua,Bold"&amp;8 Page &amp;P of &amp;N</oddFooter>
      </headerFooter>
    </customSheetView>
  </customSheetViews>
  <mergeCells count="53">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 ref="A1:D1"/>
    <mergeCell ref="B9:D9"/>
    <mergeCell ref="A8:D8"/>
    <mergeCell ref="B12:D12"/>
    <mergeCell ref="B10:D10"/>
    <mergeCell ref="B11:D11"/>
    <mergeCell ref="A3:AH3"/>
    <mergeCell ref="A5:AH5"/>
    <mergeCell ref="A36:A38"/>
    <mergeCell ref="B34:D34"/>
    <mergeCell ref="B41:D41"/>
    <mergeCell ref="B35:D35"/>
    <mergeCell ref="B25:D25"/>
    <mergeCell ref="B27:D27"/>
    <mergeCell ref="B28:D28"/>
    <mergeCell ref="B37:D37"/>
    <mergeCell ref="A16:AH16"/>
    <mergeCell ref="A23:A25"/>
    <mergeCell ref="B20:D20"/>
    <mergeCell ref="A20:A22"/>
    <mergeCell ref="B22:D22"/>
    <mergeCell ref="A18:A19"/>
    <mergeCell ref="B18:D19"/>
    <mergeCell ref="B21:D21"/>
    <mergeCell ref="E18:AH18"/>
    <mergeCell ref="E20:AH20"/>
    <mergeCell ref="E32:AH32"/>
    <mergeCell ref="E29:AH29"/>
    <mergeCell ref="B51:AH51"/>
    <mergeCell ref="B23:D23"/>
    <mergeCell ref="B24:D24"/>
    <mergeCell ref="B43:D43"/>
    <mergeCell ref="B42:D42"/>
    <mergeCell ref="E23:AH23"/>
    <mergeCell ref="E42:AH42"/>
    <mergeCell ref="E36:AH36"/>
    <mergeCell ref="E39:AH39"/>
  </mergeCells>
  <phoneticPr fontId="7" type="noConversion"/>
  <dataValidations count="1">
    <dataValidation type="decimal" allowBlank="1" showInputMessage="1" showErrorMessage="1" error="Enter period in numeric figure only !" sqref="E21:AH21 E23:AH26 E29:AH45" xr:uid="{00000000-0002-0000-0E00-000000000000}">
      <formula1>0</formula1>
      <formula2>100</formula2>
    </dataValidation>
  </dataValidations>
  <pageMargins left="0.45" right="0.38" top="0.57999999999999996" bottom="0.6" header="0.34" footer="0.35"/>
  <pageSetup scale="22" fitToHeight="0" orientation="portrait" r:id="rId47"/>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7" zoomScale="115" zoomScaleSheetLayoutView="115"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30" customFormat="1" ht="22.5" customHeight="1">
      <c r="A1" s="1174" t="str">
        <f>'Attach 3(JV)'!A1</f>
        <v>Specification No. :CC/NT/W-RT/DOM/A04/24/17323</v>
      </c>
      <c r="B1" s="1174"/>
      <c r="C1" s="1174"/>
      <c r="D1" s="1174"/>
      <c r="E1" s="528"/>
      <c r="F1" s="527" t="str">
        <f>"Attachment-10 " &amp; 'Attach 3(JV)'!AT1</f>
        <v xml:space="preserve">Attachment-10 </v>
      </c>
      <c r="G1" s="529"/>
      <c r="H1" s="529"/>
    </row>
    <row r="3" spans="1:10" ht="77.25" customHeight="1">
      <c r="A3" s="1243" t="str">
        <f>'Attach 3(JV)'!A3</f>
        <v>765kV Reactor Package 7RT-19-BULK for 30x80 MVAR, 765kV, 1-Ph Reactors Under  Bulk Procurement of 765kV and 400kV class Transformers and Reactors of various Capacities under Lot-4</v>
      </c>
      <c r="B3" s="1244"/>
      <c r="C3" s="1244"/>
      <c r="D3" s="1244"/>
      <c r="E3" s="1244"/>
      <c r="F3" s="1244"/>
      <c r="G3" s="9"/>
      <c r="H3" s="3"/>
    </row>
    <row r="4" spans="1:10" ht="20.100000000000001" customHeight="1">
      <c r="A4" s="5"/>
      <c r="H4" s="10"/>
      <c r="I4" s="11"/>
    </row>
    <row r="5" spans="1:10" ht="20.100000000000001" customHeight="1">
      <c r="A5" s="1245" t="s">
        <v>380</v>
      </c>
      <c r="B5" s="1245"/>
      <c r="C5" s="1245"/>
      <c r="D5" s="1245"/>
      <c r="E5" s="1245"/>
      <c r="F5" s="124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1" t="str">
        <f>'Attach 3(JV)'!A8</f>
        <v/>
      </c>
      <c r="B8" s="1241"/>
      <c r="C8" s="1241"/>
      <c r="D8" s="1241"/>
      <c r="E8" s="12" t="str">
        <f>'Attach 3(JV)'!E8</f>
        <v>Contract Services</v>
      </c>
      <c r="H8" s="10"/>
      <c r="I8" s="11"/>
    </row>
    <row r="9" spans="1:10" ht="20.100000000000001" customHeight="1">
      <c r="A9" s="13" t="s">
        <v>343</v>
      </c>
      <c r="B9" s="859">
        <f>'Attach 3(JV)'!B9</f>
        <v>0</v>
      </c>
      <c r="C9" s="859"/>
      <c r="D9" s="859"/>
      <c r="E9" s="12" t="str">
        <f>'Attach 3(JV)'!E9</f>
        <v>Power Grid Corporation of India Ltd.,</v>
      </c>
      <c r="H9" s="10"/>
      <c r="I9" s="11"/>
    </row>
    <row r="10" spans="1:10" ht="20.100000000000001" customHeight="1">
      <c r="A10" s="13" t="s">
        <v>345</v>
      </c>
      <c r="B10" s="859">
        <f>'Attach 3(JV)'!B10</f>
        <v>0</v>
      </c>
      <c r="C10" s="859"/>
      <c r="D10" s="859"/>
      <c r="E10" s="12" t="str">
        <f>'Attach 3(JV)'!E10</f>
        <v>"Saudamini", Plot No. 2, Sector 29</v>
      </c>
      <c r="H10" s="10"/>
      <c r="I10" s="296"/>
    </row>
    <row r="11" spans="1:10" ht="20.100000000000001" customHeight="1">
      <c r="B11" s="859">
        <f>'Attach 3(JV)'!B11</f>
        <v>0</v>
      </c>
      <c r="C11" s="859"/>
      <c r="D11" s="859"/>
      <c r="E11" s="12" t="str">
        <f>'Attach 3(JV)'!E11</f>
        <v>Gurugram (Haryana) - 122001</v>
      </c>
    </row>
    <row r="12" spans="1:10" ht="20.100000000000001" customHeight="1">
      <c r="A12" s="6"/>
      <c r="B12" s="859">
        <f>'Attach 3(JV)'!B12</f>
        <v>0</v>
      </c>
      <c r="C12" s="859"/>
      <c r="D12" s="859"/>
      <c r="E12" s="12"/>
    </row>
    <row r="13" spans="1:10" ht="20.100000000000001" customHeight="1">
      <c r="A13" s="6"/>
    </row>
    <row r="14" spans="1:10" ht="236.25" customHeight="1">
      <c r="A14" s="1242" t="s">
        <v>1124</v>
      </c>
      <c r="B14" s="1242"/>
      <c r="C14" s="1242"/>
      <c r="D14" s="1242"/>
      <c r="E14" s="1242"/>
      <c r="F14" s="1242"/>
      <c r="G14" s="2"/>
      <c r="H14" s="2"/>
      <c r="J14" s="539"/>
    </row>
    <row r="15" spans="1:10" ht="20.100000000000001" customHeight="1">
      <c r="A15" s="7"/>
    </row>
    <row r="16" spans="1:10" ht="20.100000000000001" customHeight="1">
      <c r="A16" s="19" t="s">
        <v>28</v>
      </c>
      <c r="B16" s="137" t="str">
        <f>'Attach 3(JV)'!B24</f>
        <v>--</v>
      </c>
      <c r="C16" s="18"/>
      <c r="E16" s="20" t="s">
        <v>4</v>
      </c>
      <c r="F16" s="217" t="str">
        <f>'Attach 3(JV)'!E24</f>
        <v/>
      </c>
    </row>
    <row r="17" spans="1:6" ht="20.100000000000001" customHeight="1">
      <c r="A17" s="19" t="s">
        <v>7</v>
      </c>
      <c r="B17" s="217" t="str">
        <f>'Attach 3(JV)'!B25</f>
        <v/>
      </c>
      <c r="C17" s="18"/>
      <c r="E17" s="20" t="s">
        <v>5</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nlfWAe3DaYEASt/AWMmKrKIVOyna28HOejs9A5s79y73HxkxzllsmBKf5KRNpDohfsiSrx7A9vdfZYuHntQcWA==" saltValue="jJ+dAN4RR47LxQ4+VeKefg==" spinCount="100000" sheet="1" objects="1" scenarios="1"/>
  <customSheetViews>
    <customSheetView guid="{7D04B26C-8B6E-4ADD-BB4A-D0761F3463C8}" scale="115" showPageBreaks="1" showGridLines="0" fitToPage="1" printArea="1" view="pageBreakPreview" topLeftCell="A7">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43"/>
      <headerFooter alignWithMargins="0">
        <oddFooter>&amp;R&amp;"Book Antiqua,Bold"&amp;8 Page &amp;P of &amp;N</oddFooter>
      </headerFooter>
    </customSheetView>
    <customSheetView guid="{B8284B7F-813C-4C59-8CB2-9F34C8EAC9F3}" scale="115" showPageBreaks="1" showGridLines="0" fitToPage="1" printArea="1" view="pageBreakPreview">
      <selection activeCell="G14" sqref="G14"/>
      <pageMargins left="0.75" right="0.63" top="0.57999999999999996" bottom="0.6" header="0.34" footer="0.35"/>
      <pageSetup scale="80" orientation="portrait" r:id="rId44"/>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75" right="0.63" top="0.57999999999999996" bottom="0.6" header="0.34" footer="0.35"/>
      <pageSetup scale="80" orientation="portrait" r:id="rId45"/>
      <headerFooter alignWithMargins="0">
        <oddFooter>&amp;R&amp;"Book Antiqua,Bold"&amp;8 Page &amp;P of &amp;N</oddFooter>
      </headerFooter>
    </customSheetView>
    <customSheetView guid="{8BB606F7-FAA6-4F69-8439-9E3CB0E8F104}" scale="115" showPageBreaks="1" showGridLines="0" fitToPage="1" printArea="1" view="pageBreakPreview" topLeftCell="A7">
      <selection activeCell="I14" sqref="I14"/>
      <pageMargins left="0.75" right="0.63" top="0.57999999999999996" bottom="0.6" header="0.34" footer="0.35"/>
      <pageSetup scale="80" orientation="portrait" r:id="rId4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7"/>
  <headerFooter alignWithMargins="0">
    <oddFooter>&amp;R&amp;"Book Antiqua,Bold"&amp;8 Page &amp;P of &amp;N</oddFooter>
  </headerFooter>
  <drawing r:id="rId4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8" customFormat="1" ht="23.25" customHeight="1">
      <c r="A1" s="1174" t="str">
        <f>'Attach 3(JV)'!A1</f>
        <v>Specification No. :CC/NT/W-RT/DOM/A04/24/17323</v>
      </c>
      <c r="B1" s="1174"/>
      <c r="C1" s="1174"/>
      <c r="D1" s="1248" t="str">
        <f>"Attachment-11 " &amp; 'Attach 3(JV)'!AT1</f>
        <v xml:space="preserve">Attachment-11 </v>
      </c>
      <c r="E1" s="1248"/>
      <c r="F1" s="79"/>
      <c r="G1" s="79"/>
      <c r="H1" s="79"/>
    </row>
    <row r="2" spans="1:26" ht="13.5" customHeight="1">
      <c r="Z2" s="114">
        <f>'Attach 3(JV)'!Z2</f>
        <v>0</v>
      </c>
    </row>
    <row r="3" spans="1:26" ht="75.75" customHeight="1">
      <c r="A3" s="1239" t="str">
        <f>'Attach 3(QR)'!A3</f>
        <v>765kV Reactor Package 7RT-19-BULK for 30x80 MVAR, 765kV, 1-Ph Reactors Under  Bulk Procurement of 765kV and 400kV class Transformers and Reactors of various Capacities under Lot-4</v>
      </c>
      <c r="B3" s="1240"/>
      <c r="C3" s="1240"/>
      <c r="D3" s="1240"/>
      <c r="E3" s="1240"/>
      <c r="F3" s="26"/>
      <c r="G3" s="27"/>
      <c r="H3" s="26"/>
    </row>
    <row r="4" spans="1:26" ht="19.5" customHeight="1">
      <c r="A4" s="28"/>
      <c r="H4" s="30"/>
      <c r="I4" s="11"/>
    </row>
    <row r="5" spans="1:26" ht="21.75" customHeight="1">
      <c r="A5" s="856" t="s">
        <v>383</v>
      </c>
      <c r="B5" s="856"/>
      <c r="C5" s="856"/>
      <c r="D5" s="856"/>
      <c r="E5" s="856"/>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2" t="str">
        <f>'Attach 3(JV)'!A8</f>
        <v/>
      </c>
      <c r="B8" s="862"/>
      <c r="C8" s="862"/>
      <c r="D8" s="12" t="str">
        <f>'Attach 3(JV)'!E8</f>
        <v>Contract Services</v>
      </c>
      <c r="H8" s="30"/>
      <c r="I8" s="11"/>
    </row>
    <row r="9" spans="1:26" ht="19.5" customHeight="1">
      <c r="A9" s="13" t="s">
        <v>343</v>
      </c>
      <c r="B9" s="859">
        <f>'Attach 3(JV)'!B9</f>
        <v>0</v>
      </c>
      <c r="C9" s="859"/>
      <c r="D9" s="12" t="str">
        <f>'Attach 3(JV)'!E9</f>
        <v>Power Grid Corporation of India Ltd.,</v>
      </c>
      <c r="H9" s="30"/>
      <c r="I9" s="11"/>
    </row>
    <row r="10" spans="1:26" ht="19.5" customHeight="1">
      <c r="A10" s="13" t="s">
        <v>345</v>
      </c>
      <c r="B10" s="859">
        <f>'Attach 3(JV)'!B10</f>
        <v>0</v>
      </c>
      <c r="C10" s="859"/>
      <c r="D10" s="12" t="str">
        <f>'Attach 3(JV)'!E10</f>
        <v>"Saudamini", Plot No. 2, Sector 29</v>
      </c>
      <c r="H10" s="30"/>
      <c r="I10" s="11"/>
    </row>
    <row r="11" spans="1:26" ht="19.5" customHeight="1">
      <c r="B11" s="859">
        <f>'Attach 3(JV)'!B11</f>
        <v>0</v>
      </c>
      <c r="C11" s="859"/>
      <c r="D11" s="12" t="str">
        <f>'Attach 3(JV)'!E11</f>
        <v>Gurugram (Haryana) - 122001</v>
      </c>
    </row>
    <row r="12" spans="1:26" ht="19.5" customHeight="1">
      <c r="A12" s="32"/>
      <c r="B12" s="859">
        <f>'Attach 3(JV)'!B12</f>
        <v>0</v>
      </c>
      <c r="C12" s="859"/>
      <c r="D12" s="12"/>
    </row>
    <row r="13" spans="1:26" ht="19.5" customHeight="1">
      <c r="A13" s="29" t="s">
        <v>338</v>
      </c>
    </row>
    <row r="14" spans="1:26" ht="9.9499999999999993" customHeight="1">
      <c r="A14" s="32"/>
    </row>
    <row r="15" spans="1:26" ht="184.5" customHeight="1">
      <c r="A15" s="1247" t="s">
        <v>500</v>
      </c>
      <c r="B15" s="1075"/>
      <c r="C15" s="1075"/>
      <c r="D15" s="1075"/>
      <c r="E15" s="1075"/>
      <c r="F15" s="34"/>
      <c r="G15" s="34"/>
      <c r="H15" s="34"/>
    </row>
    <row r="16" spans="1:26" ht="19.5" customHeight="1">
      <c r="A16" s="32"/>
      <c r="B16" s="32"/>
      <c r="C16" s="32"/>
      <c r="D16" s="32"/>
      <c r="E16" s="32"/>
      <c r="F16" s="34"/>
      <c r="G16" s="34"/>
      <c r="H16" s="34"/>
    </row>
    <row r="17" spans="1:8" s="24" customFormat="1" ht="72" customHeight="1">
      <c r="A17" s="46" t="s">
        <v>341</v>
      </c>
      <c r="B17" s="1219" t="s">
        <v>110</v>
      </c>
      <c r="C17" s="1219"/>
      <c r="D17" s="46" t="s">
        <v>111</v>
      </c>
      <c r="E17" s="46" t="s">
        <v>501</v>
      </c>
      <c r="G17" s="34"/>
      <c r="H17" s="34"/>
    </row>
    <row r="18" spans="1:8" ht="26.1" customHeight="1">
      <c r="A18" s="82">
        <v>1</v>
      </c>
      <c r="B18" s="1246"/>
      <c r="C18" s="1246"/>
      <c r="D18" s="221"/>
      <c r="E18" s="221"/>
      <c r="F18" s="34"/>
      <c r="G18" s="34"/>
      <c r="H18" s="34"/>
    </row>
    <row r="19" spans="1:8" ht="26.1" customHeight="1">
      <c r="A19" s="82">
        <v>2</v>
      </c>
      <c r="B19" s="1246"/>
      <c r="C19" s="1246"/>
      <c r="D19" s="221"/>
      <c r="E19" s="221"/>
      <c r="F19" s="34"/>
      <c r="G19" s="34"/>
      <c r="H19" s="34"/>
    </row>
    <row r="20" spans="1:8" ht="26.1" customHeight="1">
      <c r="A20" s="82">
        <v>3</v>
      </c>
      <c r="B20" s="1246"/>
      <c r="C20" s="1246"/>
      <c r="D20" s="221"/>
      <c r="E20" s="221"/>
      <c r="F20" s="34"/>
      <c r="G20" s="34"/>
      <c r="H20" s="34"/>
    </row>
    <row r="21" spans="1:8" ht="26.1" customHeight="1">
      <c r="A21" s="82">
        <v>4</v>
      </c>
      <c r="B21" s="1246"/>
      <c r="C21" s="1246"/>
      <c r="D21" s="221"/>
      <c r="E21" s="221"/>
      <c r="F21" s="34"/>
      <c r="G21" s="34"/>
      <c r="H21" s="34"/>
    </row>
    <row r="22" spans="1:8" ht="26.1" customHeight="1">
      <c r="A22" s="82">
        <v>5</v>
      </c>
      <c r="B22" s="1246"/>
      <c r="C22" s="1246"/>
      <c r="D22" s="221"/>
      <c r="E22" s="221"/>
      <c r="F22" s="34"/>
      <c r="G22" s="34"/>
      <c r="H22" s="34"/>
    </row>
    <row r="23" spans="1:8" ht="26.1" customHeight="1">
      <c r="A23" s="82">
        <v>6</v>
      </c>
      <c r="B23" s="1246"/>
      <c r="C23" s="1246"/>
      <c r="D23" s="221"/>
      <c r="E23" s="221"/>
      <c r="F23" s="34"/>
      <c r="G23" s="34"/>
      <c r="H23" s="34"/>
    </row>
    <row r="24" spans="1:8" ht="26.1" customHeight="1">
      <c r="A24" s="32"/>
      <c r="B24" s="32"/>
      <c r="C24" s="32"/>
      <c r="D24" s="32"/>
      <c r="E24" s="32"/>
      <c r="F24" s="34"/>
      <c r="G24" s="34"/>
      <c r="H24" s="34"/>
    </row>
    <row r="25" spans="1:8" ht="84.75" customHeight="1">
      <c r="A25" s="1247" t="s">
        <v>502</v>
      </c>
      <c r="B25" s="1075"/>
      <c r="C25" s="1075"/>
      <c r="D25" s="1075"/>
      <c r="E25" s="1075"/>
    </row>
    <row r="26" spans="1:8" ht="149.25" customHeight="1">
      <c r="A26" s="1247" t="s">
        <v>503</v>
      </c>
      <c r="B26" s="1075"/>
      <c r="C26" s="1075"/>
      <c r="D26" s="1075"/>
      <c r="E26" s="1075"/>
    </row>
    <row r="27" spans="1:8" ht="26.1" customHeight="1">
      <c r="A27" s="36" t="s">
        <v>6</v>
      </c>
      <c r="B27" s="63" t="str">
        <f>'Attach 3(JV)'!B24</f>
        <v>--</v>
      </c>
      <c r="D27" s="37" t="s">
        <v>4</v>
      </c>
      <c r="E27" s="211" t="str">
        <f>'Attach 3(JV)'!E24</f>
        <v/>
      </c>
    </row>
    <row r="28" spans="1:8" ht="26.1" customHeight="1">
      <c r="A28" s="36" t="s">
        <v>7</v>
      </c>
      <c r="B28" s="211" t="str">
        <f>'Attach 3(JV)'!B25</f>
        <v/>
      </c>
      <c r="D28" s="37" t="s">
        <v>5</v>
      </c>
      <c r="E28" s="211" t="str">
        <f>'Attach 3(JV)'!E25</f>
        <v/>
      </c>
    </row>
    <row r="29" spans="1:8" ht="230.25" customHeight="1">
      <c r="A29" s="857" t="s">
        <v>504</v>
      </c>
      <c r="B29" s="857"/>
      <c r="C29" s="857"/>
      <c r="D29" s="857"/>
      <c r="E29" s="857"/>
    </row>
    <row r="30" spans="1:8" ht="20.100000000000001" customHeight="1">
      <c r="A30" s="21" t="str">
        <f>A1</f>
        <v>Specification No. :CC/NT/W-RT/DOM/A04/24/17323</v>
      </c>
      <c r="B30" s="22"/>
      <c r="C30" s="22"/>
      <c r="D30" s="22"/>
      <c r="E30" s="23" t="str">
        <f>D1</f>
        <v xml:space="preserve">Attachment-11 </v>
      </c>
    </row>
    <row r="31" spans="1:8" ht="19.5" customHeight="1"/>
    <row r="32" spans="1:8" ht="48" customHeight="1">
      <c r="A32" s="1250" t="str">
        <f>A3</f>
        <v>765kV Reactor Package 7RT-19-BULK for 30x80 MVAR, 765kV, 1-Ph Reactors Under  Bulk Procurement of 765kV and 400kV class Transformers and Reactors of various Capacities under Lot-4</v>
      </c>
      <c r="B32" s="1250"/>
      <c r="C32" s="1250"/>
      <c r="D32" s="1250"/>
      <c r="E32" s="1250"/>
    </row>
    <row r="33" spans="1:5" ht="19.5" customHeight="1">
      <c r="A33" s="28"/>
    </row>
    <row r="34" spans="1:5" ht="19.5" customHeight="1">
      <c r="A34" s="1217" t="s">
        <v>383</v>
      </c>
      <c r="B34" s="1217"/>
      <c r="C34" s="1217"/>
      <c r="D34" s="1217"/>
      <c r="E34" s="121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343</v>
      </c>
      <c r="B38" s="859" t="str">
        <f>'Attach 3(JV)'!B17:D17</f>
        <v>Ram Lal</v>
      </c>
      <c r="C38" s="859"/>
      <c r="D38" s="12" t="str">
        <f>D9</f>
        <v>Power Grid Corporation of India Ltd.,</v>
      </c>
    </row>
    <row r="39" spans="1:5" ht="19.5" customHeight="1">
      <c r="A39" s="13" t="s">
        <v>345</v>
      </c>
      <c r="B39" s="859" t="str">
        <f>'Attach 3(JV)'!B18:D18</f>
        <v>G5</v>
      </c>
      <c r="C39" s="859"/>
      <c r="D39" s="12" t="str">
        <f>D10</f>
        <v>"Saudamini", Plot No. 2, Sector 29</v>
      </c>
    </row>
    <row r="40" spans="1:5" ht="19.5" customHeight="1">
      <c r="B40" s="859" t="str">
        <f>'Attach 3(JV)'!B19:D19</f>
        <v>Gurgaon</v>
      </c>
      <c r="C40" s="859"/>
      <c r="D40" s="12" t="str">
        <f>D11</f>
        <v>Gurugram (Haryana) - 122001</v>
      </c>
    </row>
    <row r="41" spans="1:5" ht="19.5" customHeight="1">
      <c r="A41" s="32"/>
      <c r="B41" s="859" t="str">
        <f>'Attach 3(JV)'!B20:D20</f>
        <v/>
      </c>
      <c r="C41" s="859"/>
      <c r="D41" s="12"/>
    </row>
    <row r="42" spans="1:5" ht="19.5" customHeight="1">
      <c r="A42" s="29" t="s">
        <v>338</v>
      </c>
    </row>
    <row r="43" spans="1:5" ht="19.5" customHeight="1">
      <c r="A43" s="32"/>
    </row>
    <row r="44" spans="1:5" ht="33.75" customHeight="1">
      <c r="A44" s="1075" t="s">
        <v>384</v>
      </c>
      <c r="B44" s="1075"/>
      <c r="C44" s="1075"/>
      <c r="D44" s="1075"/>
      <c r="E44" s="1075"/>
    </row>
    <row r="45" spans="1:5" ht="19.5" customHeight="1">
      <c r="A45" s="32"/>
      <c r="B45" s="32"/>
      <c r="C45" s="32"/>
      <c r="D45" s="32"/>
      <c r="E45" s="32"/>
    </row>
    <row r="46" spans="1:5" ht="72" customHeight="1">
      <c r="A46" s="46" t="s">
        <v>341</v>
      </c>
      <c r="B46" s="1219" t="s">
        <v>110</v>
      </c>
      <c r="C46" s="1219"/>
      <c r="D46" s="46" t="s">
        <v>111</v>
      </c>
      <c r="E46" s="46" t="s">
        <v>112</v>
      </c>
    </row>
    <row r="47" spans="1:5" ht="25.5" customHeight="1">
      <c r="A47" s="82">
        <v>1</v>
      </c>
      <c r="B47" s="1249"/>
      <c r="C47" s="1249"/>
      <c r="D47" s="225"/>
      <c r="E47" s="225"/>
    </row>
    <row r="48" spans="1:5" ht="25.5" customHeight="1">
      <c r="A48" s="82">
        <v>2</v>
      </c>
      <c r="B48" s="1249"/>
      <c r="C48" s="1249"/>
      <c r="D48" s="225"/>
      <c r="E48" s="225"/>
    </row>
    <row r="49" spans="1:5" ht="25.5" customHeight="1">
      <c r="A49" s="82">
        <v>3</v>
      </c>
      <c r="B49" s="1249"/>
      <c r="C49" s="1249"/>
      <c r="D49" s="225"/>
      <c r="E49" s="225"/>
    </row>
    <row r="50" spans="1:5" ht="25.5" customHeight="1">
      <c r="A50" s="82">
        <v>4</v>
      </c>
      <c r="B50" s="1249"/>
      <c r="C50" s="1249"/>
      <c r="D50" s="225"/>
      <c r="E50" s="225"/>
    </row>
    <row r="51" spans="1:5" ht="25.5" customHeight="1">
      <c r="A51" s="82">
        <v>5</v>
      </c>
      <c r="B51" s="1249"/>
      <c r="C51" s="1249"/>
      <c r="D51" s="225"/>
      <c r="E51" s="225"/>
    </row>
    <row r="52" spans="1:5" ht="25.5" customHeight="1">
      <c r="A52" s="82">
        <v>6</v>
      </c>
      <c r="B52" s="1249"/>
      <c r="C52" s="1249"/>
      <c r="D52" s="225"/>
      <c r="E52" s="225"/>
    </row>
    <row r="53" spans="1:5" ht="27.95" customHeight="1">
      <c r="A53" s="32"/>
      <c r="B53" s="32"/>
      <c r="C53" s="32"/>
      <c r="D53" s="32"/>
      <c r="E53" s="32"/>
    </row>
    <row r="54" spans="1:5" ht="27.95" customHeight="1">
      <c r="A54" s="152"/>
      <c r="B54" s="152"/>
      <c r="C54" s="152"/>
      <c r="D54" s="152"/>
      <c r="E54" s="152"/>
    </row>
    <row r="55" spans="1:5" ht="27.95" customHeight="1">
      <c r="A55" s="152" t="s">
        <v>6</v>
      </c>
      <c r="B55" s="63" t="str">
        <f>B27</f>
        <v>--</v>
      </c>
      <c r="C55" s="152" t="s">
        <v>4</v>
      </c>
      <c r="D55" s="152" t="str">
        <f>E27</f>
        <v/>
      </c>
      <c r="E55" s="152"/>
    </row>
    <row r="56" spans="1:5" ht="27.95" customHeight="1">
      <c r="A56" s="152" t="s">
        <v>7</v>
      </c>
      <c r="B56" s="152" t="str">
        <f>B28</f>
        <v/>
      </c>
      <c r="C56" s="152" t="s">
        <v>5</v>
      </c>
      <c r="D56" s="152" t="str">
        <f>E28</f>
        <v/>
      </c>
      <c r="E56" s="152"/>
    </row>
    <row r="57" spans="1:5" ht="27.95" customHeight="1">
      <c r="A57" s="152"/>
      <c r="B57" s="152"/>
      <c r="C57" s="152"/>
      <c r="D57" s="152"/>
      <c r="E57" s="152"/>
    </row>
    <row r="58" spans="1:5" ht="19.5" customHeight="1">
      <c r="A58" s="21" t="str">
        <f>A30</f>
        <v>Specification No. :CC/NT/W-RT/DOM/A04/24/17323</v>
      </c>
      <c r="B58" s="22"/>
      <c r="C58" s="22"/>
      <c r="D58" s="22"/>
      <c r="E58" s="23" t="str">
        <f>E30</f>
        <v xml:space="preserve">Attachment-11 </v>
      </c>
    </row>
    <row r="59" spans="1:5" ht="19.5" customHeight="1"/>
    <row r="60" spans="1:5" ht="48" customHeight="1">
      <c r="A60" s="1250" t="str">
        <f>A32</f>
        <v>765kV Reactor Package 7RT-19-BULK for 30x80 MVAR, 765kV, 1-Ph Reactors Under  Bulk Procurement of 765kV and 400kV class Transformers and Reactors of various Capacities under Lot-4</v>
      </c>
      <c r="B60" s="1250"/>
      <c r="C60" s="1250"/>
      <c r="D60" s="1250"/>
      <c r="E60" s="1250"/>
    </row>
    <row r="61" spans="1:5" ht="19.5" customHeight="1">
      <c r="A61" s="28"/>
    </row>
    <row r="62" spans="1:5" ht="19.5" customHeight="1">
      <c r="A62" s="1217" t="s">
        <v>383</v>
      </c>
      <c r="B62" s="1217"/>
      <c r="C62" s="1217"/>
      <c r="D62" s="1217"/>
      <c r="E62" s="121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343</v>
      </c>
      <c r="B66" s="859" t="str">
        <f>'Attach 3(JV)'!E17</f>
        <v/>
      </c>
      <c r="C66" s="859"/>
      <c r="D66" s="12" t="str">
        <f>D9</f>
        <v>Power Grid Corporation of India Ltd.,</v>
      </c>
    </row>
    <row r="67" spans="1:5" ht="19.5" customHeight="1">
      <c r="A67" s="13" t="s">
        <v>345</v>
      </c>
      <c r="B67" s="859" t="str">
        <f>'Attach 3(JV)'!E18</f>
        <v/>
      </c>
      <c r="C67" s="859"/>
      <c r="D67" s="12" t="str">
        <f>D10</f>
        <v>"Saudamini", Plot No. 2, Sector 29</v>
      </c>
    </row>
    <row r="68" spans="1:5" ht="19.5" customHeight="1">
      <c r="B68" s="859" t="str">
        <f>'Attach 3(JV)'!E19</f>
        <v/>
      </c>
      <c r="C68" s="859"/>
      <c r="D68" s="12" t="str">
        <f>D11</f>
        <v>Gurugram (Haryana) - 122001</v>
      </c>
    </row>
    <row r="69" spans="1:5" ht="19.5" customHeight="1">
      <c r="A69" s="32"/>
      <c r="B69" s="859" t="str">
        <f>'Attach 3(JV)'!E20</f>
        <v/>
      </c>
      <c r="C69" s="859"/>
      <c r="D69" s="12"/>
    </row>
    <row r="70" spans="1:5" ht="19.5" customHeight="1">
      <c r="A70" s="29" t="s">
        <v>338</v>
      </c>
    </row>
    <row r="71" spans="1:5" ht="19.5" customHeight="1">
      <c r="A71" s="32"/>
    </row>
    <row r="72" spans="1:5" ht="33.75" customHeight="1">
      <c r="A72" s="1075" t="s">
        <v>384</v>
      </c>
      <c r="B72" s="1075"/>
      <c r="C72" s="1075"/>
      <c r="D72" s="1075"/>
      <c r="E72" s="1075"/>
    </row>
    <row r="73" spans="1:5" ht="19.5" customHeight="1">
      <c r="A73" s="32"/>
      <c r="B73" s="32"/>
      <c r="C73" s="32"/>
      <c r="D73" s="32"/>
      <c r="E73" s="32"/>
    </row>
    <row r="74" spans="1:5" ht="72" customHeight="1">
      <c r="A74" s="46" t="s">
        <v>341</v>
      </c>
      <c r="B74" s="1219" t="s">
        <v>110</v>
      </c>
      <c r="C74" s="1219"/>
      <c r="D74" s="46" t="s">
        <v>111</v>
      </c>
      <c r="E74" s="46" t="s">
        <v>112</v>
      </c>
    </row>
    <row r="75" spans="1:5" ht="25.5" customHeight="1">
      <c r="A75" s="82">
        <v>1</v>
      </c>
      <c r="B75" s="1249"/>
      <c r="C75" s="1249"/>
      <c r="D75" s="225"/>
      <c r="E75" s="225"/>
    </row>
    <row r="76" spans="1:5" ht="25.5" customHeight="1">
      <c r="A76" s="82">
        <v>2</v>
      </c>
      <c r="B76" s="1249"/>
      <c r="C76" s="1249"/>
      <c r="D76" s="225"/>
      <c r="E76" s="225"/>
    </row>
    <row r="77" spans="1:5" ht="25.5" customHeight="1">
      <c r="A77" s="82">
        <v>3</v>
      </c>
      <c r="B77" s="1249"/>
      <c r="C77" s="1249"/>
      <c r="D77" s="225"/>
      <c r="E77" s="225"/>
    </row>
    <row r="78" spans="1:5" ht="25.5" customHeight="1">
      <c r="A78" s="82">
        <v>4</v>
      </c>
      <c r="B78" s="1249"/>
      <c r="C78" s="1249"/>
      <c r="D78" s="225"/>
      <c r="E78" s="225"/>
    </row>
    <row r="79" spans="1:5" ht="25.5" customHeight="1">
      <c r="A79" s="82">
        <v>5</v>
      </c>
      <c r="B79" s="1249"/>
      <c r="C79" s="1249"/>
      <c r="D79" s="225"/>
      <c r="E79" s="225"/>
    </row>
    <row r="80" spans="1:5" ht="25.5" customHeight="1">
      <c r="A80" s="82">
        <v>6</v>
      </c>
      <c r="B80" s="1249"/>
      <c r="C80" s="1249"/>
      <c r="D80" s="225"/>
      <c r="E80" s="225"/>
    </row>
    <row r="81" spans="1:5" ht="19.5" customHeight="1">
      <c r="A81" s="32"/>
      <c r="B81" s="32"/>
      <c r="C81" s="32"/>
      <c r="D81" s="32"/>
      <c r="E81" s="32"/>
    </row>
    <row r="82" spans="1:5" ht="24.75" customHeight="1">
      <c r="A82" s="152"/>
      <c r="B82" s="152"/>
      <c r="C82" s="152"/>
      <c r="D82" s="152"/>
      <c r="E82" s="152"/>
    </row>
    <row r="83" spans="1:5" ht="24.75" customHeight="1">
      <c r="A83" s="152" t="s">
        <v>6</v>
      </c>
      <c r="B83" s="63" t="str">
        <f>B55</f>
        <v>--</v>
      </c>
      <c r="C83" s="152" t="s">
        <v>4</v>
      </c>
      <c r="D83" s="152" t="str">
        <f>D55</f>
        <v/>
      </c>
      <c r="E83" s="152"/>
    </row>
    <row r="84" spans="1:5" ht="24.75" customHeight="1">
      <c r="A84" s="152" t="s">
        <v>7</v>
      </c>
      <c r="B84" s="152" t="str">
        <f>B56</f>
        <v/>
      </c>
      <c r="C84" s="152" t="s">
        <v>5</v>
      </c>
      <c r="D84" s="152" t="str">
        <f>D56</f>
        <v/>
      </c>
      <c r="E84" s="152"/>
    </row>
    <row r="85" spans="1:5" ht="24.75" customHeight="1">
      <c r="A85" s="152"/>
      <c r="B85" s="152"/>
      <c r="C85" s="152"/>
      <c r="D85" s="152"/>
      <c r="E85" s="152"/>
    </row>
    <row r="86" spans="1:5" ht="37.5" customHeight="1">
      <c r="A86" s="59"/>
      <c r="B86" s="59"/>
      <c r="C86" s="59"/>
      <c r="D86" s="59"/>
      <c r="E86" s="59"/>
    </row>
  </sheetData>
  <sheetProtection algorithmName="SHA-512" hashValue="rmrF2qRM62r73u3BTz2bp6uWLqxjXqydyNcsWwQWXOdreWHNNLdhhokaw7mfJ2RL1/YM6LmEMTbDXMrMjZWpTg==" saltValue="Fqs/doj7GF4K3feyH+Qhww==" spinCount="100000" sheet="1" objects="1" scenarios="1"/>
  <customSheetViews>
    <customSheetView guid="{7D04B26C-8B6E-4ADD-BB4A-D0761F3463C8}" showPageBreaks="1" showGridLines="0" fitToPage="1" printArea="1" view="pageBreakPreview">
      <selection activeCell="B17" sqref="B17:C17"/>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topLeftCell="A4">
      <selection activeCell="D20" sqref="D20"/>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75" right="0.63" top="0.57999999999999996" bottom="0.6" header="0.34" footer="0.35"/>
      <pageSetup scale="82" fitToHeight="0" orientation="portrait" r:id="rId45"/>
      <headerFooter alignWithMargins="0">
        <oddFooter>&amp;R&amp;"Book Antiqua,Bold"&amp;8 Page &amp;P of &amp;N</oddFooter>
      </headerFooter>
    </customSheetView>
    <customSheetView guid="{8BB606F7-FAA6-4F69-8439-9E3CB0E8F104}" showPageBreaks="1" showGridLines="0" fitToPage="1" printArea="1" view="pageBreakPreview">
      <selection activeCell="B17" sqref="B17:C17"/>
      <pageMargins left="0.75" right="0.63" top="0.57999999999999996" bottom="0.6" header="0.34" footer="0.35"/>
      <pageSetup scale="82" fitToHeight="0" orientation="portrait" r:id="rId4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7"/>
  <headerFooter alignWithMargins="0">
    <oddFooter>&amp;R&amp;"Book Antiqua,Bold"&amp;8 Page &amp;P of &amp;N</oddFooter>
  </headerFooter>
  <drawing r:id="rId4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6"/>
  <sheetViews>
    <sheetView showGridLines="0" showZeros="0" view="pageBreakPreview" topLeftCell="A25" zoomScaleNormal="100" zoomScaleSheetLayoutView="100" workbookViewId="0">
      <selection activeCell="B22" sqref="B22"/>
    </sheetView>
  </sheetViews>
  <sheetFormatPr defaultColWidth="9.140625" defaultRowHeight="16.5"/>
  <cols>
    <col min="1" max="1" width="15.28515625" style="249" customWidth="1"/>
    <col min="2" max="2" width="26.5703125" style="249" customWidth="1"/>
    <col min="3" max="3" width="21.7109375" style="249" customWidth="1"/>
    <col min="4" max="4" width="35.140625" style="249" customWidth="1"/>
    <col min="5" max="5" width="33.5703125" style="249" customWidth="1"/>
    <col min="6" max="6" width="20" style="249" customWidth="1"/>
    <col min="7" max="7" width="14.7109375" style="249" hidden="1" customWidth="1"/>
    <col min="8" max="9" width="0" style="377" hidden="1" customWidth="1"/>
    <col min="10" max="16384" width="9.140625" style="377"/>
  </cols>
  <sheetData>
    <row r="1" spans="1:8" s="248" customFormat="1" ht="20.25" customHeight="1">
      <c r="A1" s="534" t="str">
        <f>'Attach 3(JV)'!A1</f>
        <v>Specification No. :CC/NT/W-RT/DOM/A04/24/17323</v>
      </c>
      <c r="B1" s="535"/>
      <c r="C1" s="535"/>
      <c r="D1" s="535"/>
      <c r="E1" s="535"/>
      <c r="F1" s="536" t="s">
        <v>526</v>
      </c>
      <c r="G1" s="247"/>
    </row>
    <row r="3" spans="1:8" ht="73.5" customHeight="1">
      <c r="A3" s="1239" t="str">
        <f>'Attach 3(JV)'!A3</f>
        <v>765kV Reactor Package 7RT-19-BULK for 30x80 MVAR, 765kV, 1-Ph Reactors Under  Bulk Procurement of 765kV and 400kV class Transformers and Reactors of various Capacities under Lot-4</v>
      </c>
      <c r="B3" s="1240"/>
      <c r="C3" s="1240"/>
      <c r="D3" s="1240"/>
      <c r="E3" s="1240"/>
      <c r="F3" s="1240"/>
      <c r="G3" s="378"/>
    </row>
    <row r="4" spans="1:8" ht="1.5" hidden="1" customHeight="1">
      <c r="A4" s="253"/>
      <c r="G4" s="30"/>
      <c r="H4" s="11"/>
    </row>
    <row r="5" spans="1:8" ht="20.100000000000001" customHeight="1">
      <c r="A5" s="1279" t="s">
        <v>385</v>
      </c>
      <c r="B5" s="1279"/>
      <c r="C5" s="1279"/>
      <c r="D5" s="1279"/>
      <c r="E5" s="1279"/>
      <c r="F5" s="1279"/>
      <c r="G5" s="30"/>
      <c r="H5" s="11"/>
    </row>
    <row r="6" spans="1:8" ht="20.100000000000001" customHeight="1">
      <c r="A6" s="255"/>
      <c r="G6" s="30"/>
      <c r="H6" s="11"/>
    </row>
    <row r="7" spans="1:8" ht="20.100000000000001" customHeight="1">
      <c r="A7" s="271" t="str">
        <f>'[23]Attach 3 (JV)'!A5</f>
        <v>Bidder’s Name and Address (Sole Bidder) :</v>
      </c>
      <c r="E7" s="379" t="str">
        <f>'[23]Attach 3 (JV)'!F5</f>
        <v>To:</v>
      </c>
      <c r="G7" s="30"/>
      <c r="H7" s="11"/>
    </row>
    <row r="8" spans="1:8" ht="36" customHeight="1">
      <c r="A8" s="1280" t="str">
        <f>'Attach 3(JV)'!A8</f>
        <v/>
      </c>
      <c r="B8" s="1280"/>
      <c r="C8" s="1280"/>
      <c r="D8" s="798"/>
      <c r="E8" s="380" t="str">
        <f>'[23]Attach 3 (JV)'!F6</f>
        <v>Contract Services</v>
      </c>
      <c r="G8" s="30"/>
      <c r="H8" s="11"/>
    </row>
    <row r="9" spans="1:8">
      <c r="A9" s="13" t="s">
        <v>343</v>
      </c>
      <c r="B9" s="858">
        <f>'Attach 3(JV)'!B9</f>
        <v>0</v>
      </c>
      <c r="C9" s="858"/>
      <c r="D9" s="797"/>
      <c r="E9" s="380" t="str">
        <f>'[23]Attach 3 (JV)'!F7</f>
        <v>Power Grid Corporation of India Ltd.,</v>
      </c>
      <c r="G9" s="30"/>
      <c r="H9" s="11"/>
    </row>
    <row r="10" spans="1:8">
      <c r="A10" s="13" t="s">
        <v>345</v>
      </c>
      <c r="B10" s="859">
        <f>'Attach 3(JV)'!B10</f>
        <v>0</v>
      </c>
      <c r="C10" s="859"/>
      <c r="D10" s="212"/>
      <c r="E10" s="380" t="str">
        <f>'[23]Attach 3 (JV)'!F8</f>
        <v>"Saudamini", Plot No.-2</v>
      </c>
      <c r="G10" s="30"/>
      <c r="H10" s="11"/>
    </row>
    <row r="11" spans="1:8">
      <c r="B11" s="859">
        <f>'Attach 3(JV)'!B11</f>
        <v>0</v>
      </c>
      <c r="C11" s="859"/>
      <c r="D11" s="212"/>
      <c r="E11" s="380" t="str">
        <f>'[23]Attach 3 (JV)'!F9</f>
        <v xml:space="preserve">Sector-29, </v>
      </c>
    </row>
    <row r="12" spans="1:8">
      <c r="A12" s="255"/>
      <c r="B12" s="859">
        <f>'Attach 3(JV)'!B12</f>
        <v>0</v>
      </c>
      <c r="C12" s="859"/>
      <c r="D12" s="212"/>
      <c r="E12" s="381" t="str">
        <f>'Attach 3(JV)'!E11</f>
        <v>Gurugram (Haryana) - 122001</v>
      </c>
    </row>
    <row r="13" spans="1:8" ht="9.9499999999999993" customHeight="1">
      <c r="A13" s="255"/>
      <c r="B13" s="103"/>
      <c r="C13" s="103"/>
      <c r="D13" s="103"/>
    </row>
    <row r="14" spans="1:8" ht="20.100000000000001" customHeight="1">
      <c r="A14" s="249" t="s">
        <v>338</v>
      </c>
    </row>
    <row r="15" spans="1:8" ht="45.75" customHeight="1">
      <c r="A15" s="1274" t="s">
        <v>1125</v>
      </c>
      <c r="B15" s="1274"/>
      <c r="C15" s="1274"/>
      <c r="D15" s="1274"/>
      <c r="E15" s="1274"/>
      <c r="F15" s="1274"/>
    </row>
    <row r="16" spans="1:8" ht="51.6" customHeight="1">
      <c r="A16" s="376" t="s">
        <v>341</v>
      </c>
      <c r="B16" s="376" t="s">
        <v>527</v>
      </c>
      <c r="C16" s="1275" t="s">
        <v>386</v>
      </c>
      <c r="D16" s="1276"/>
      <c r="E16" s="376" t="s">
        <v>387</v>
      </c>
      <c r="F16" s="376" t="s">
        <v>935</v>
      </c>
    </row>
    <row r="17" spans="1:7" ht="13.5" customHeight="1">
      <c r="A17" s="389">
        <v>1</v>
      </c>
      <c r="B17" s="389">
        <v>2</v>
      </c>
      <c r="C17" s="1277">
        <v>3</v>
      </c>
      <c r="D17" s="1278"/>
      <c r="E17" s="389">
        <v>4</v>
      </c>
      <c r="F17" s="389">
        <v>5</v>
      </c>
    </row>
    <row r="18" spans="1:7" ht="32.25" customHeight="1">
      <c r="A18" s="249" t="s">
        <v>528</v>
      </c>
    </row>
    <row r="19" spans="1:7" s="383" customFormat="1" ht="32.25" customHeight="1">
      <c r="A19" s="1251" t="s">
        <v>556</v>
      </c>
      <c r="B19" s="1252"/>
      <c r="C19" s="1252"/>
      <c r="D19" s="1252"/>
      <c r="E19" s="1253"/>
      <c r="F19" s="781"/>
      <c r="G19" s="382"/>
    </row>
    <row r="20" spans="1:7" s="385" customFormat="1" ht="37.5" customHeight="1">
      <c r="A20" s="782" t="s">
        <v>931</v>
      </c>
      <c r="B20" s="1257" t="s">
        <v>1023</v>
      </c>
      <c r="C20" s="1257"/>
      <c r="D20" s="1257"/>
      <c r="E20" s="1257"/>
      <c r="F20" s="1257"/>
      <c r="G20" s="384"/>
    </row>
    <row r="21" spans="1:7" ht="59.25" customHeight="1">
      <c r="A21" s="783" t="s">
        <v>388</v>
      </c>
      <c r="B21" s="783" t="s">
        <v>531</v>
      </c>
      <c r="C21" s="1266">
        <v>0.16</v>
      </c>
      <c r="D21" s="1267"/>
      <c r="E21" s="784" t="s">
        <v>992</v>
      </c>
      <c r="F21" s="785"/>
    </row>
    <row r="22" spans="1:7" ht="67.150000000000006" customHeight="1">
      <c r="A22" s="783" t="s">
        <v>389</v>
      </c>
      <c r="B22" s="783" t="s">
        <v>532</v>
      </c>
      <c r="C22" s="1266"/>
      <c r="D22" s="1267"/>
      <c r="E22" s="784" t="s">
        <v>937</v>
      </c>
      <c r="F22" s="785"/>
    </row>
    <row r="23" spans="1:7" ht="52.5" customHeight="1">
      <c r="A23" s="783" t="s">
        <v>529</v>
      </c>
      <c r="B23" s="783" t="s">
        <v>533</v>
      </c>
      <c r="C23" s="1266"/>
      <c r="D23" s="1267"/>
      <c r="E23" s="784" t="s">
        <v>829</v>
      </c>
      <c r="F23" s="785"/>
    </row>
    <row r="24" spans="1:7" ht="45.75" customHeight="1">
      <c r="A24" s="783" t="s">
        <v>530</v>
      </c>
      <c r="B24" s="783" t="s">
        <v>534</v>
      </c>
      <c r="C24" s="1266"/>
      <c r="D24" s="1267"/>
      <c r="E24" s="784" t="s">
        <v>535</v>
      </c>
      <c r="F24" s="785"/>
    </row>
    <row r="25" spans="1:7" ht="145.5" customHeight="1">
      <c r="A25" s="786" t="s">
        <v>840</v>
      </c>
      <c r="B25" s="786" t="s">
        <v>933</v>
      </c>
      <c r="C25" s="1266"/>
      <c r="D25" s="1267"/>
      <c r="E25" s="784" t="s">
        <v>938</v>
      </c>
      <c r="F25" s="785"/>
    </row>
    <row r="26" spans="1:7" ht="35.25" customHeight="1">
      <c r="A26" s="1272" t="str">
        <f>IF(OR((SUM(C21:C25)&gt;0.85),SUM(C21:C25)&lt;0.85),"ERROR -Sum of all the coefficients including labour is not equal to 0.85","")</f>
        <v>ERROR -Sum of all the coefficients including labour is not equal to 0.85</v>
      </c>
      <c r="B26" s="1272"/>
      <c r="C26" s="1272"/>
      <c r="D26" s="1272"/>
      <c r="E26" s="1272"/>
      <c r="F26" s="1273"/>
    </row>
    <row r="27" spans="1:7" ht="24.75" customHeight="1">
      <c r="A27" s="1258" t="s">
        <v>712</v>
      </c>
      <c r="B27" s="1258"/>
      <c r="C27" s="1258"/>
      <c r="D27" s="1258"/>
      <c r="E27" s="1258"/>
      <c r="F27" s="1259"/>
    </row>
    <row r="28" spans="1:7" ht="20.100000000000001" customHeight="1">
      <c r="A28" s="782" t="s">
        <v>844</v>
      </c>
      <c r="B28" s="1257" t="s">
        <v>1024</v>
      </c>
      <c r="C28" s="1257"/>
      <c r="D28" s="1257"/>
      <c r="E28" s="1257"/>
      <c r="F28" s="1257"/>
    </row>
    <row r="29" spans="1:7" ht="82.5">
      <c r="A29" s="783" t="s">
        <v>412</v>
      </c>
      <c r="B29" s="783" t="s">
        <v>536</v>
      </c>
      <c r="C29" s="1268">
        <v>0.85</v>
      </c>
      <c r="D29" s="1269"/>
      <c r="E29" s="787" t="s">
        <v>550</v>
      </c>
      <c r="F29" s="785"/>
    </row>
    <row r="30" spans="1:7">
      <c r="A30" s="799" t="s">
        <v>392</v>
      </c>
      <c r="B30" s="1260" t="s">
        <v>1127</v>
      </c>
      <c r="C30" s="1261"/>
      <c r="D30" s="1261"/>
      <c r="E30" s="1261"/>
      <c r="F30" s="1261"/>
      <c r="G30" s="1262"/>
    </row>
    <row r="31" spans="1:7">
      <c r="A31" s="800" t="s">
        <v>412</v>
      </c>
      <c r="B31" s="801" t="s">
        <v>1128</v>
      </c>
      <c r="C31" s="801"/>
      <c r="D31" s="801"/>
      <c r="E31" s="802"/>
      <c r="F31" s="803"/>
      <c r="G31" s="803"/>
    </row>
    <row r="32" spans="1:7">
      <c r="A32" s="804" t="s">
        <v>388</v>
      </c>
      <c r="B32" s="805"/>
      <c r="C32" s="802" t="s">
        <v>1129</v>
      </c>
      <c r="D32" s="805"/>
      <c r="E32" s="803" t="s">
        <v>1130</v>
      </c>
      <c r="F32" s="785"/>
      <c r="G32" s="806"/>
    </row>
    <row r="33" spans="1:8">
      <c r="A33" s="804" t="s">
        <v>389</v>
      </c>
      <c r="B33" s="805"/>
      <c r="C33" s="802" t="s">
        <v>1131</v>
      </c>
      <c r="D33" s="805"/>
      <c r="E33" s="803" t="s">
        <v>1130</v>
      </c>
      <c r="F33" s="785"/>
      <c r="G33" s="806"/>
    </row>
    <row r="34" spans="1:8">
      <c r="A34" s="804" t="s">
        <v>529</v>
      </c>
      <c r="B34" s="805"/>
      <c r="C34" s="802" t="s">
        <v>1132</v>
      </c>
      <c r="D34" s="805"/>
      <c r="E34" s="803" t="s">
        <v>1130</v>
      </c>
      <c r="F34" s="785"/>
      <c r="G34" s="806"/>
    </row>
    <row r="35" spans="1:8">
      <c r="A35" s="804" t="s">
        <v>530</v>
      </c>
      <c r="B35" s="805"/>
      <c r="C35" s="802" t="s">
        <v>1133</v>
      </c>
      <c r="D35" s="805"/>
      <c r="E35" s="803" t="s">
        <v>1130</v>
      </c>
      <c r="F35" s="785"/>
      <c r="G35" s="806"/>
    </row>
    <row r="36" spans="1:8" ht="132">
      <c r="A36" s="804" t="s">
        <v>414</v>
      </c>
      <c r="B36" s="802" t="s">
        <v>1134</v>
      </c>
      <c r="C36" s="802" t="s">
        <v>1135</v>
      </c>
      <c r="D36" s="805"/>
      <c r="E36" s="807" t="s">
        <v>1136</v>
      </c>
      <c r="F36" s="785"/>
      <c r="G36" s="806"/>
    </row>
    <row r="37" spans="1:8" ht="16.5" customHeight="1">
      <c r="A37" s="1263" t="str">
        <f>IF(SUM(D31:D36)&gt;0.85,"ERROR -Sum of all the coefficients including labour is not equal to 0.85","")</f>
        <v/>
      </c>
      <c r="B37" s="1264"/>
      <c r="C37" s="1264"/>
      <c r="D37" s="1264"/>
      <c r="E37" s="1264"/>
      <c r="F37" s="1264"/>
      <c r="G37" s="808"/>
    </row>
    <row r="38" spans="1:8" ht="32.25" customHeight="1">
      <c r="A38" s="1263" t="s">
        <v>1137</v>
      </c>
      <c r="B38" s="1264"/>
      <c r="C38" s="1264"/>
      <c r="D38" s="1264"/>
      <c r="E38" s="1264"/>
      <c r="F38" s="1264"/>
      <c r="G38" s="1265"/>
    </row>
    <row r="39" spans="1:8" s="383" customFormat="1" ht="20.100000000000001" customHeight="1">
      <c r="A39" s="788" t="s">
        <v>558</v>
      </c>
      <c r="B39" s="1251" t="s">
        <v>557</v>
      </c>
      <c r="C39" s="1252"/>
      <c r="D39" s="1252"/>
      <c r="E39" s="1252"/>
      <c r="F39" s="1253"/>
      <c r="G39" s="382"/>
    </row>
    <row r="40" spans="1:8" s="387" customFormat="1" ht="30" customHeight="1">
      <c r="A40" s="789" t="s">
        <v>390</v>
      </c>
      <c r="B40" s="1254" t="s">
        <v>570</v>
      </c>
      <c r="C40" s="1255"/>
      <c r="D40" s="1255"/>
      <c r="E40" s="1255"/>
      <c r="F40" s="1256"/>
      <c r="G40" s="386"/>
    </row>
    <row r="41" spans="1:8" ht="165">
      <c r="A41" s="783" t="s">
        <v>388</v>
      </c>
      <c r="B41" s="783" t="s">
        <v>933</v>
      </c>
      <c r="C41" s="1270">
        <v>0.8</v>
      </c>
      <c r="D41" s="1271"/>
      <c r="E41" s="787" t="s">
        <v>850</v>
      </c>
      <c r="F41" s="785"/>
    </row>
    <row r="42" spans="1:8" s="390" customFormat="1" ht="205.5" customHeight="1">
      <c r="A42" s="909" t="s">
        <v>548</v>
      </c>
      <c r="B42" s="910"/>
      <c r="C42" s="910"/>
      <c r="D42" s="910"/>
      <c r="E42" s="910"/>
      <c r="F42" s="911"/>
      <c r="G42" s="29"/>
    </row>
    <row r="43" spans="1:8" ht="20.100000000000001" customHeight="1">
      <c r="A43" s="391"/>
      <c r="B43" s="391"/>
      <c r="C43" s="391"/>
      <c r="D43" s="391"/>
    </row>
    <row r="44" spans="1:8" s="249" customFormat="1">
      <c r="A44" s="271" t="s">
        <v>6</v>
      </c>
      <c r="B44" s="388" t="str">
        <f>'Attach 3(JV)'!B24</f>
        <v>--</v>
      </c>
      <c r="E44" s="271" t="s">
        <v>4</v>
      </c>
      <c r="F44" s="271" t="str">
        <f>'Attach 3(JV)'!E24</f>
        <v/>
      </c>
      <c r="H44" s="377"/>
    </row>
    <row r="45" spans="1:8" s="249" customFormat="1">
      <c r="A45" s="271" t="s">
        <v>7</v>
      </c>
      <c r="B45" s="271" t="str">
        <f>'Attach 3(JV)'!B25</f>
        <v/>
      </c>
      <c r="E45" s="271" t="s">
        <v>152</v>
      </c>
      <c r="F45" s="256" t="str">
        <f>'Attach 3(JV)'!E25</f>
        <v/>
      </c>
      <c r="H45" s="377"/>
    </row>
    <row r="46" spans="1:8" s="249" customFormat="1">
      <c r="A46" s="256"/>
      <c r="B46" s="256"/>
      <c r="C46" s="271"/>
      <c r="D46" s="271"/>
      <c r="E46" s="270"/>
      <c r="F46" s="256"/>
      <c r="H46" s="377"/>
    </row>
  </sheetData>
  <sheetProtection algorithmName="SHA-512" hashValue="4N8EnOjdslUbCR8PoDSWgQscFBdBFXyG2Em6u5WmLeQs2R8ZxrAL5koSE7Q49d6BYJobfYpxEfpueHjebkJrww==" saltValue="f6622le4/OdQ+QTmg9Q6dA==" spinCount="100000" sheet="1" objects="1" scenarios="1"/>
  <customSheetViews>
    <customSheetView guid="{7D04B26C-8B6E-4ADD-BB4A-D0761F3463C8}"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B8284B7F-813C-4C59-8CB2-9F34C8EAC9F3}"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4"/>
      <headerFooter alignWithMargins="0">
        <oddFooter>&amp;R&amp;"Book Antiqua,Bold"&amp;8 Page &amp;P of &amp;N</oddFooter>
      </headerFooter>
    </customSheetView>
    <customSheetView guid="{8BB606F7-FAA6-4F69-8439-9E3CB0E8F104}"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25"/>
      <headerFooter alignWithMargins="0">
        <oddFooter>&amp;R&amp;"Book Antiqua,Bold"&amp;8 Page &amp;P of &amp;N</oddFooter>
      </headerFooter>
    </customSheetView>
  </customSheetViews>
  <mergeCells count="28">
    <mergeCell ref="A3:F3"/>
    <mergeCell ref="A5:F5"/>
    <mergeCell ref="A8:C8"/>
    <mergeCell ref="B9:C9"/>
    <mergeCell ref="B10:C10"/>
    <mergeCell ref="B11:C11"/>
    <mergeCell ref="B28:F28"/>
    <mergeCell ref="A26:F26"/>
    <mergeCell ref="B12:C12"/>
    <mergeCell ref="A15:F15"/>
    <mergeCell ref="A19:E19"/>
    <mergeCell ref="C16:D16"/>
    <mergeCell ref="C17:D17"/>
    <mergeCell ref="A42:F42"/>
    <mergeCell ref="B39:F39"/>
    <mergeCell ref="B40:F40"/>
    <mergeCell ref="B20:F20"/>
    <mergeCell ref="A27:F27"/>
    <mergeCell ref="B30:G30"/>
    <mergeCell ref="A38:G38"/>
    <mergeCell ref="C21:D21"/>
    <mergeCell ref="C22:D22"/>
    <mergeCell ref="C23:D23"/>
    <mergeCell ref="C24:D24"/>
    <mergeCell ref="C25:D25"/>
    <mergeCell ref="C29:D29"/>
    <mergeCell ref="C41:D41"/>
    <mergeCell ref="A37:F3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70" fitToHeight="0"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20" zoomScaleSheetLayoutView="120" workbookViewId="0">
      <selection activeCell="D6" sqref="D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7" t="str">
        <f>'Attach 3(JV)'!A1</f>
        <v>Specification No. :CC/NT/W-RT/DOM/A04/24/17323</v>
      </c>
      <c r="B1" s="526"/>
      <c r="C1" s="526"/>
      <c r="D1" s="526"/>
      <c r="E1" s="538" t="str">
        <f>"Attachment-13 " &amp; 'Attach 3(JV)'!AT1</f>
        <v xml:space="preserve">Attachment-13 </v>
      </c>
      <c r="F1" s="79"/>
      <c r="G1" s="79"/>
      <c r="H1" s="79"/>
    </row>
    <row r="3" spans="1:9" ht="75" customHeight="1">
      <c r="A3" s="1239" t="str">
        <f>'Attach 3(JV)'!A3</f>
        <v>765kV Reactor Package 7RT-19-BULK for 30x80 MVAR, 765kV, 1-Ph Reactors Under  Bulk Procurement of 765kV and 400kV class Transformers and Reactors of various Capacities under Lot-4</v>
      </c>
      <c r="B3" s="1240"/>
      <c r="C3" s="1240"/>
      <c r="D3" s="1240"/>
      <c r="E3" s="1240"/>
      <c r="F3" s="26"/>
      <c r="G3" s="27"/>
      <c r="H3" s="26"/>
    </row>
    <row r="4" spans="1:9" ht="20.100000000000001" customHeight="1">
      <c r="A4" s="28"/>
      <c r="H4" s="30"/>
      <c r="I4" s="11"/>
    </row>
    <row r="5" spans="1:9" ht="20.100000000000001" customHeight="1">
      <c r="A5" s="856" t="s">
        <v>0</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466</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075" t="s">
        <v>1</v>
      </c>
      <c r="B16" s="1075"/>
      <c r="C16" s="1075"/>
      <c r="D16" s="1075"/>
      <c r="E16" s="107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8mpEJj7K9axnzJMQbRRgzk4JgzogFlMoAexx9NRkALYWtjYSANAp8i+V6gRw83VyxD+mML8o6KaHPllWaVP3A==" saltValue="Spv8+bawOdCwSEraqaPvPA==" spinCount="100000" sheet="1" objects="1" scenarios="1"/>
  <customSheetViews>
    <customSheetView guid="{7D04B26C-8B6E-4ADD-BB4A-D0761F3463C8}" scale="160" showPageBreaks="1" showGridLines="0" fitToPage="1" printArea="1" view="pageBreakPreview">
      <pageMargins left="0.75" right="0.63" top="0.57999999999999996" bottom="0.6" header="0.34" footer="0.35"/>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B8284B7F-813C-4C59-8CB2-9F34C8EAC9F3}" scale="160" showPageBreaks="1" showGridLines="0" fitToPage="1" printArea="1" view="pageBreakPreview">
      <selection activeCell="F4" sqref="F4"/>
      <pageMargins left="0.75" right="0.63" top="0.57999999999999996" bottom="0.6" header="0.34" footer="0.35"/>
      <pageSetup scale="86" orientation="portrait" r:id="rId44"/>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75" right="0.63" top="0.57999999999999996" bottom="0.6" header="0.34" footer="0.35"/>
      <pageSetup scale="86" orientation="portrait" r:id="rId45"/>
      <headerFooter alignWithMargins="0">
        <oddFooter>&amp;R&amp;"Book Antiqua,Bold"&amp;8 Page &amp;P of &amp;N</oddFooter>
      </headerFooter>
    </customSheetView>
    <customSheetView guid="{8BB606F7-FAA6-4F69-8439-9E3CB0E8F104}" scale="160" showPageBreaks="1" showGridLines="0" fitToPage="1" printArea="1" view="pageBreakPreview" topLeftCell="A3">
      <selection activeCell="D6" sqref="D6"/>
      <pageMargins left="0.75" right="0.63" top="0.57999999999999996" bottom="0.6" header="0.34" footer="0.35"/>
      <pageSetup scale="86" orientation="portrait" r:id="rId4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7"/>
  <headerFooter alignWithMargins="0">
    <oddFooter>&amp;R&amp;"Book Antiqua,Bold"&amp;8 Page &amp;P of &amp;N</oddFooter>
  </headerFooter>
  <drawing r:id="rId4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5"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174" t="str">
        <f>'Attach 3(JV)'!A1</f>
        <v>Specification No. :CC/NT/W-RT/DOM/A04/24/17323</v>
      </c>
      <c r="B1" s="1174"/>
      <c r="C1" s="1174"/>
      <c r="D1" s="1174"/>
      <c r="E1" s="525" t="str">
        <f>"Attachment-14 " &amp; 'Attach 3(JV)'!AT1</f>
        <v xml:space="preserve">Attachment-14 </v>
      </c>
      <c r="F1" s="79"/>
      <c r="G1" s="79"/>
      <c r="H1" s="79"/>
    </row>
    <row r="3" spans="1:9" ht="83.25" customHeight="1">
      <c r="A3" s="1239" t="str">
        <f>'Attach 3(JV)'!A3</f>
        <v>765kV Reactor Package 7RT-19-BULK for 30x80 MVAR, 765kV, 1-Ph Reactors Under  Bulk Procurement of 765kV and 400kV class Transformers and Reactors of various Capacities under Lot-4</v>
      </c>
      <c r="B3" s="1240"/>
      <c r="C3" s="1240"/>
      <c r="D3" s="1240"/>
      <c r="E3" s="1240"/>
      <c r="F3" s="26"/>
      <c r="G3" s="27"/>
      <c r="H3" s="26"/>
    </row>
    <row r="4" spans="1:9" ht="20.100000000000001" customHeight="1">
      <c r="A4" s="28"/>
      <c r="H4" s="30"/>
      <c r="I4" s="11"/>
    </row>
    <row r="5" spans="1:9" ht="20.100000000000001" customHeight="1">
      <c r="A5" s="856" t="s">
        <v>406</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281" t="s">
        <v>464</v>
      </c>
      <c r="B16" s="1281"/>
      <c r="C16" s="1281"/>
      <c r="D16" s="1281"/>
      <c r="E16" s="12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xspn652yQ+o2NeYR9a4xjZt+CawWUsjkSn1OSo+ofUCWj+7FDKJY2Oe45y6M789ClUMDRDkBx6kR6bb1s3KBw==" saltValue="CaRTYGQQHFbTBbNBre3XhA==" spinCount="100000" sheet="1" objects="1" scenarios="1"/>
  <customSheetViews>
    <customSheetView guid="{7D04B26C-8B6E-4ADD-BB4A-D0761F3463C8}" showPageBreaks="1" showGridLines="0" fitToPage="1" printArea="1" view="pageBreakPreview">
      <selection activeCell="K3" sqref="K3"/>
      <pageMargins left="0.75" right="0.63" top="0.57999999999999996" bottom="0.6" header="0.34" footer="0.35"/>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B8284B7F-813C-4C59-8CB2-9F34C8EAC9F3}" showPageBreaks="1" showGridLines="0" fitToPage="1" printArea="1" view="pageBreakPreview">
      <selection activeCell="I8" sqref="I8"/>
      <pageMargins left="0.75" right="0.63" top="0.57999999999999996" bottom="0.6" header="0.34" footer="0.35"/>
      <pageSetup scale="87" orientation="portrait" r:id="rId39"/>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75" right="0.63" top="0.57999999999999996" bottom="0.6" header="0.34" footer="0.35"/>
      <pageSetup scale="87" orientation="portrait" r:id="rId40"/>
      <headerFooter alignWithMargins="0">
        <oddFooter>&amp;R&amp;"Book Antiqua,Bold"&amp;8 Page &amp;P of &amp;N</oddFooter>
      </headerFooter>
    </customSheetView>
    <customSheetView guid="{8BB606F7-FAA6-4F69-8439-9E3CB0E8F104}" showPageBreaks="1" showGridLines="0" fitToPage="1" printArea="1" view="pageBreakPreview">
      <selection activeCell="K3" sqref="K3"/>
      <pageMargins left="0.75" right="0.63" top="0.57999999999999996" bottom="0.6" header="0.34" footer="0.35"/>
      <pageSetup scale="87" orientation="portrait" r:id="rId4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2"/>
  <headerFooter alignWithMargins="0">
    <oddFooter>&amp;R&amp;"Book Antiqua,Bold"&amp;8 Page &amp;P of &amp;N</oddFooter>
  </headerFooter>
  <drawing r:id="rId4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145" zoomScaleNormal="100" zoomScaleSheetLayoutView="145" workbookViewId="0">
      <selection activeCell="F20" sqref="F2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293" t="s">
        <v>475</v>
      </c>
      <c r="B1" s="1294"/>
      <c r="C1" s="1294"/>
      <c r="D1" s="1294"/>
      <c r="E1" s="1294"/>
      <c r="F1" s="1294"/>
      <c r="G1" s="1294"/>
      <c r="H1" s="1294"/>
      <c r="I1" s="1295"/>
    </row>
    <row r="2" spans="1:9" s="239" customFormat="1" ht="32.1" customHeight="1">
      <c r="A2" s="236" t="s">
        <v>476</v>
      </c>
      <c r="B2" s="1296" t="s">
        <v>477</v>
      </c>
      <c r="C2" s="1296"/>
      <c r="D2" s="1296"/>
      <c r="E2" s="1296"/>
      <c r="F2" s="1296"/>
      <c r="G2" s="1296"/>
      <c r="H2" s="1296"/>
      <c r="I2" s="1297"/>
    </row>
    <row r="3" spans="1:9" s="239" customFormat="1" ht="32.1" customHeight="1">
      <c r="A3" s="236" t="s">
        <v>478</v>
      </c>
      <c r="B3" s="1296" t="s">
        <v>479</v>
      </c>
      <c r="C3" s="1296"/>
      <c r="D3" s="1296"/>
      <c r="E3" s="1296"/>
      <c r="F3" s="1296"/>
      <c r="G3" s="1296"/>
      <c r="H3" s="1296"/>
      <c r="I3" s="1297"/>
    </row>
    <row r="4" spans="1:9" s="239" customFormat="1" ht="32.1" customHeight="1">
      <c r="A4" s="236" t="s">
        <v>480</v>
      </c>
      <c r="B4" s="1296" t="s">
        <v>481</v>
      </c>
      <c r="C4" s="1296"/>
      <c r="D4" s="1296"/>
      <c r="E4" s="1296"/>
      <c r="F4" s="1296"/>
      <c r="G4" s="1296"/>
      <c r="H4" s="1296"/>
      <c r="I4" s="1297"/>
    </row>
    <row r="5" spans="1:9" s="239" customFormat="1" ht="32.1" customHeight="1">
      <c r="A5" s="236" t="s">
        <v>482</v>
      </c>
      <c r="B5" s="1296" t="s">
        <v>483</v>
      </c>
      <c r="C5" s="1296"/>
      <c r="D5" s="1296"/>
      <c r="E5" s="1296"/>
      <c r="F5" s="1296"/>
      <c r="G5" s="1296"/>
      <c r="H5" s="1296"/>
      <c r="I5" s="1297"/>
    </row>
    <row r="6" spans="1:9" s="239" customFormat="1" ht="32.1" customHeight="1">
      <c r="A6" s="237" t="s">
        <v>484</v>
      </c>
      <c r="B6" s="1298" t="s">
        <v>537</v>
      </c>
      <c r="C6" s="1298"/>
      <c r="D6" s="1298"/>
      <c r="E6" s="1298"/>
      <c r="F6" s="1298"/>
      <c r="G6" s="1298"/>
      <c r="H6" s="1298"/>
      <c r="I6" s="1299"/>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88" t="s">
        <v>395</v>
      </c>
      <c r="B31" s="1288"/>
      <c r="C31" s="1288"/>
      <c r="D31" s="1288"/>
      <c r="E31" s="1288"/>
      <c r="F31" s="1288"/>
      <c r="G31" s="1288"/>
      <c r="H31" s="1288"/>
      <c r="I31" s="1288"/>
      <c r="J31" s="60"/>
    </row>
    <row r="32" spans="1:10" ht="15.75">
      <c r="A32" s="1289" t="s">
        <v>396</v>
      </c>
      <c r="B32" s="1289"/>
      <c r="C32" s="1289"/>
      <c r="D32" s="1289"/>
      <c r="E32" s="1289"/>
      <c r="F32" s="1289"/>
      <c r="G32" s="1289"/>
      <c r="H32" s="1289"/>
      <c r="I32" s="1289"/>
      <c r="J32" s="60"/>
    </row>
    <row r="33" spans="1:10" ht="18.75">
      <c r="A33" s="1290" t="s">
        <v>397</v>
      </c>
      <c r="B33" s="1290"/>
      <c r="C33" s="1290"/>
      <c r="D33" s="1290"/>
      <c r="E33" s="1290"/>
      <c r="F33" s="1290"/>
      <c r="G33" s="1290"/>
      <c r="H33" s="1290"/>
      <c r="I33" s="1290"/>
      <c r="J33" s="60"/>
    </row>
    <row r="34" spans="1:10" ht="36" customHeight="1">
      <c r="A34" s="1291" t="s">
        <v>553</v>
      </c>
      <c r="B34" s="1291"/>
      <c r="C34" s="1291"/>
      <c r="D34" s="1291"/>
      <c r="E34" s="1291"/>
      <c r="F34" s="1291"/>
      <c r="G34" s="1291"/>
      <c r="H34" s="1291"/>
      <c r="I34" s="1291"/>
      <c r="J34" s="60"/>
    </row>
    <row r="35" spans="1:10" ht="18.75">
      <c r="A35" s="1290" t="s">
        <v>398</v>
      </c>
      <c r="B35" s="1290"/>
      <c r="C35" s="1290"/>
      <c r="D35" s="1290"/>
      <c r="E35" s="1290"/>
      <c r="F35" s="1290"/>
      <c r="G35" s="1290"/>
      <c r="H35" s="1290"/>
      <c r="I35" s="1290"/>
      <c r="J35" s="60"/>
    </row>
    <row r="36" spans="1:10" ht="15.75">
      <c r="A36" s="1289" t="s">
        <v>399</v>
      </c>
      <c r="B36" s="1289"/>
      <c r="C36" s="1289"/>
      <c r="D36" s="1289"/>
      <c r="E36" s="1289"/>
      <c r="F36" s="1289"/>
      <c r="G36" s="1289"/>
      <c r="H36" s="1289"/>
      <c r="I36" s="1289"/>
      <c r="J36" s="60"/>
    </row>
    <row r="37" spans="1:10" ht="15.75">
      <c r="A37" s="1289">
        <f>'Attach 3(JV)'!B9</f>
        <v>0</v>
      </c>
      <c r="B37" s="1289"/>
      <c r="C37" s="1289"/>
      <c r="D37" s="1289"/>
      <c r="E37" s="1289"/>
      <c r="F37" s="1289"/>
      <c r="G37" s="1289"/>
      <c r="H37" s="1289"/>
      <c r="I37" s="1289"/>
      <c r="J37" s="60"/>
    </row>
    <row r="38" spans="1:10" ht="58.5" customHeight="1">
      <c r="A38" s="1292" t="str">
        <f>" having its Registered Office at " &amp; 'Attach 3(JV)'!B10 &amp; " " &amp;'Attach 3(JV)'!B11 &amp; " " &amp;'Attach 3(JV)'!B12</f>
        <v xml:space="preserve"> having its Registered Office at 0 0 0</v>
      </c>
      <c r="B38" s="1292"/>
      <c r="C38" s="1292"/>
      <c r="D38" s="1292"/>
      <c r="E38" s="1292"/>
      <c r="F38" s="1292"/>
      <c r="G38" s="1292"/>
      <c r="H38" s="1292"/>
      <c r="I38" s="1292"/>
      <c r="J38" s="60"/>
    </row>
    <row r="39" spans="1:10" ht="15.75">
      <c r="A39" s="1289" t="str">
        <f>IF('Names of Bidder'!D6 = "Sole Bidder", " ", " and ")</f>
        <v xml:space="preserve"> </v>
      </c>
      <c r="B39" s="1289"/>
      <c r="C39" s="1289"/>
      <c r="D39" s="1289"/>
      <c r="E39" s="1289"/>
      <c r="F39" s="1289"/>
      <c r="G39" s="1289"/>
      <c r="H39" s="1289"/>
      <c r="I39" s="1289"/>
      <c r="J39" s="60"/>
    </row>
    <row r="40" spans="1:10" ht="17.25" customHeight="1">
      <c r="A40" s="1292" t="str">
        <f>IF('Names of Bidder'!D6= "Sole Bidder", "", IF('Names of Bidder'!D7=1,'Names of Bidder'!D23,IF('Names of Bidder'!D7="2 or More",'Names of Bidder'!D23&amp;" &amp; "&amp;'Names of Bidder'!D28,"")))</f>
        <v/>
      </c>
      <c r="B40" s="1292"/>
      <c r="C40" s="1292"/>
      <c r="D40" s="1292"/>
      <c r="E40" s="1292"/>
      <c r="F40" s="1292"/>
      <c r="G40" s="1292"/>
      <c r="H40" s="1292"/>
      <c r="I40" s="1292"/>
      <c r="J40" s="60"/>
    </row>
    <row r="41" spans="1:10" ht="39" customHeight="1">
      <c r="A41" s="129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2"/>
      <c r="C41" s="1292"/>
      <c r="D41" s="1292"/>
      <c r="E41" s="1292"/>
      <c r="F41" s="1292"/>
      <c r="G41" s="1292"/>
      <c r="H41" s="1292"/>
      <c r="I41" s="1292"/>
      <c r="J41" s="60"/>
    </row>
    <row r="42" spans="1:10" ht="15.75">
      <c r="A42" s="1289" t="s">
        <v>400</v>
      </c>
      <c r="B42" s="1289"/>
      <c r="C42" s="1289"/>
      <c r="D42" s="1289"/>
      <c r="E42" s="1289"/>
      <c r="F42" s="1289"/>
      <c r="G42" s="1289"/>
      <c r="H42" s="1289"/>
      <c r="I42" s="1289"/>
      <c r="J42" s="60"/>
    </row>
    <row r="43" spans="1:10" ht="18.75">
      <c r="A43" s="1290" t="s">
        <v>401</v>
      </c>
      <c r="B43" s="1290"/>
      <c r="C43" s="1290"/>
      <c r="D43" s="1290"/>
      <c r="E43" s="1290"/>
      <c r="F43" s="1290"/>
      <c r="G43" s="1290"/>
      <c r="H43" s="1290"/>
      <c r="I43" s="1290"/>
      <c r="J43" s="60"/>
    </row>
    <row r="44" spans="1:10" ht="18.75">
      <c r="A44" s="1290" t="s">
        <v>402</v>
      </c>
      <c r="B44" s="1290"/>
      <c r="C44" s="1290"/>
      <c r="D44" s="1290"/>
      <c r="E44" s="1290"/>
      <c r="F44" s="1290"/>
      <c r="G44" s="1290"/>
      <c r="H44" s="1290"/>
      <c r="I44" s="1290"/>
      <c r="J44" s="60"/>
    </row>
    <row r="45" spans="1:10" ht="102" customHeight="1">
      <c r="A45" s="1300" t="str">
        <f>"POWERGRID intends to award, under laid-down organisational procedures, contract(s) for " &amp; Basic!B1</f>
        <v>POWERGRID intends to award, under laid-down organisational procedures, contract(s) for 765kV Reactor Package 7RT-19-BULK for 30x80 MVAR, 765kV, 1-Ph Reactors Under  Bulk Procurement of 765kV and 400kV class Transformers and Reactors of various Capacities under Lot-4</v>
      </c>
      <c r="B45" s="1300"/>
      <c r="C45" s="1300"/>
      <c r="D45" s="1300"/>
      <c r="E45" s="1300"/>
      <c r="F45" s="1300"/>
      <c r="G45" s="1300"/>
      <c r="H45" s="1300"/>
      <c r="I45" s="1300"/>
      <c r="J45" s="60"/>
    </row>
    <row r="46" spans="1:10" ht="16.5" customHeight="1">
      <c r="A46" s="196"/>
      <c r="B46" s="198"/>
      <c r="C46" s="198"/>
      <c r="D46" s="198"/>
      <c r="E46" s="198"/>
      <c r="F46" s="196"/>
      <c r="G46" s="198"/>
      <c r="H46" s="198"/>
      <c r="I46" s="198"/>
      <c r="J46" s="60"/>
    </row>
    <row r="47" spans="1:10" ht="21" customHeight="1">
      <c r="A47" s="1176" t="s">
        <v>403</v>
      </c>
      <c r="B47" s="1176"/>
      <c r="C47" s="1176"/>
      <c r="D47" s="1176"/>
      <c r="E47" s="1283" t="s">
        <v>403</v>
      </c>
      <c r="F47" s="1283"/>
      <c r="G47" s="1283"/>
      <c r="H47" s="1283"/>
      <c r="I47" s="1283"/>
      <c r="J47" s="60"/>
    </row>
    <row r="48" spans="1:10" ht="32.25" customHeight="1">
      <c r="A48" s="1284" t="s">
        <v>485</v>
      </c>
      <c r="B48" s="1284"/>
      <c r="C48" s="1284"/>
      <c r="D48" s="1284"/>
      <c r="E48" s="1287" t="s">
        <v>405</v>
      </c>
      <c r="F48" s="1287"/>
      <c r="G48" s="1287"/>
      <c r="H48" s="1287"/>
      <c r="I48" s="1287"/>
      <c r="J48" s="60"/>
    </row>
    <row r="49" spans="1:10" ht="18.75" customHeight="1">
      <c r="A49" s="199" t="s">
        <v>406</v>
      </c>
      <c r="B49" s="199"/>
      <c r="C49" s="199"/>
      <c r="D49" s="199"/>
      <c r="E49" s="199"/>
      <c r="F49" s="199"/>
      <c r="G49" s="199"/>
      <c r="H49" s="199"/>
      <c r="I49" s="200" t="s">
        <v>407</v>
      </c>
      <c r="J49" s="60"/>
    </row>
    <row r="50" spans="1:10" ht="115.5" customHeight="1">
      <c r="A50" s="1285" t="str">
        <f>Basic!B1&amp;" and Specification Number " &amp;  Basic!B3 &amp; ". POWERGRID values full compliance with all relevant laws of the land, rules, regulations, economic use of resources, and of fairness/transparency in its relations with its Bidders/ Contractors."</f>
        <v>765kV Reactor Package 7RT-19-BULK for 30x80 MVAR, 765kV, 1-Ph Reactors Under  Bulk Procurement of 765kV and 400kV class Transformers and Reactors of various Capacities under Lot-4 and Specification Number CC/NT/W-RT/DOM/A04/24/17323. POWERGRID values full compliance with all relevant laws of the land, rules, regulations, economic use of resources, and of fairness/transparency in its relations with its Bidders/ Contractors.</v>
      </c>
      <c r="B50" s="1285"/>
      <c r="C50" s="1285"/>
      <c r="D50" s="1285"/>
      <c r="E50" s="1285"/>
      <c r="F50" s="1285"/>
      <c r="G50" s="1285"/>
      <c r="H50" s="1285"/>
      <c r="I50" s="1285"/>
    </row>
    <row r="51" spans="1:10" ht="8.1" customHeight="1">
      <c r="A51" s="201"/>
      <c r="B51" s="126"/>
      <c r="C51" s="126"/>
      <c r="D51" s="126"/>
      <c r="E51" s="126"/>
      <c r="F51" s="126"/>
      <c r="G51" s="126"/>
      <c r="H51" s="126"/>
      <c r="I51" s="126"/>
    </row>
    <row r="52" spans="1:10" ht="35.25" customHeight="1">
      <c r="A52" s="1285" t="s">
        <v>408</v>
      </c>
      <c r="B52" s="1285"/>
      <c r="C52" s="1285"/>
      <c r="D52" s="1285"/>
      <c r="E52" s="1285"/>
      <c r="F52" s="1285"/>
      <c r="G52" s="1285"/>
      <c r="H52" s="1285"/>
      <c r="I52" s="1285"/>
    </row>
    <row r="53" spans="1:10" ht="8.1" customHeight="1">
      <c r="A53" s="202"/>
      <c r="B53" s="126"/>
      <c r="C53" s="126"/>
      <c r="D53" s="126"/>
      <c r="E53" s="126"/>
      <c r="F53" s="126"/>
      <c r="G53" s="126"/>
      <c r="H53" s="126"/>
      <c r="I53" s="126"/>
    </row>
    <row r="54" spans="1:10" ht="15.75">
      <c r="A54" s="1286" t="s">
        <v>523</v>
      </c>
      <c r="B54" s="1286"/>
      <c r="C54" s="1286"/>
      <c r="D54" s="1286"/>
      <c r="E54" s="1286"/>
      <c r="F54" s="1286"/>
      <c r="G54" s="1286"/>
      <c r="H54" s="1286"/>
      <c r="I54" s="1286"/>
    </row>
    <row r="55" spans="1:10" ht="8.1" customHeight="1">
      <c r="A55" s="202"/>
      <c r="B55" s="126"/>
      <c r="C55" s="126"/>
      <c r="D55" s="126"/>
      <c r="E55" s="126"/>
      <c r="F55" s="126"/>
      <c r="G55" s="126"/>
      <c r="H55" s="126"/>
      <c r="I55" s="126"/>
    </row>
    <row r="56" spans="1:10" ht="16.5">
      <c r="A56" s="1282" t="s">
        <v>409</v>
      </c>
      <c r="B56" s="1282"/>
      <c r="C56" s="1282"/>
      <c r="D56" s="1282"/>
      <c r="E56" s="1282"/>
      <c r="F56" s="1282"/>
      <c r="G56" s="1282"/>
      <c r="H56" s="1282"/>
      <c r="I56" s="1282"/>
    </row>
    <row r="57" spans="1:10" ht="8.1" customHeight="1">
      <c r="A57" s="203"/>
      <c r="B57" s="126"/>
      <c r="C57" s="126"/>
      <c r="D57" s="126"/>
      <c r="E57" s="126"/>
      <c r="F57" s="126"/>
      <c r="G57" s="126"/>
      <c r="H57" s="126"/>
      <c r="I57" s="126"/>
    </row>
    <row r="58" spans="1:10" ht="37.5" customHeight="1">
      <c r="A58" s="204" t="s">
        <v>410</v>
      </c>
      <c r="B58" s="1176" t="s">
        <v>411</v>
      </c>
      <c r="C58" s="1176"/>
      <c r="D58" s="1176"/>
      <c r="E58" s="1176"/>
      <c r="F58" s="1176"/>
      <c r="G58" s="1176"/>
      <c r="H58" s="1176"/>
      <c r="I58" s="1176"/>
    </row>
    <row r="59" spans="1:10" ht="8.1" customHeight="1">
      <c r="A59" s="202"/>
      <c r="B59" s="126"/>
      <c r="C59" s="126"/>
      <c r="D59" s="126"/>
      <c r="E59" s="126"/>
      <c r="F59" s="126"/>
      <c r="G59" s="126"/>
      <c r="H59" s="126"/>
      <c r="I59" s="126"/>
    </row>
    <row r="60" spans="1:10" ht="67.5" customHeight="1">
      <c r="A60" s="126"/>
      <c r="B60" s="204" t="s">
        <v>412</v>
      </c>
      <c r="C60" s="1176" t="s">
        <v>413</v>
      </c>
      <c r="D60" s="1176"/>
      <c r="E60" s="1176"/>
      <c r="F60" s="1176"/>
      <c r="G60" s="1176"/>
      <c r="H60" s="1176"/>
      <c r="I60" s="1176"/>
    </row>
    <row r="61" spans="1:10" ht="8.1" customHeight="1">
      <c r="A61" s="126"/>
      <c r="B61" s="204"/>
      <c r="C61" s="196"/>
      <c r="D61" s="196"/>
      <c r="E61" s="196"/>
      <c r="F61" s="196"/>
      <c r="G61" s="196"/>
      <c r="H61" s="196"/>
      <c r="I61" s="196"/>
    </row>
    <row r="62" spans="1:10" ht="83.25" customHeight="1">
      <c r="A62" s="126"/>
      <c r="B62" s="204" t="s">
        <v>414</v>
      </c>
      <c r="C62" s="1176" t="s">
        <v>794</v>
      </c>
      <c r="D62" s="1176"/>
      <c r="E62" s="1176"/>
      <c r="F62" s="1176"/>
      <c r="G62" s="1176"/>
      <c r="H62" s="1176"/>
      <c r="I62" s="1176"/>
    </row>
    <row r="63" spans="1:10" ht="8.1" customHeight="1">
      <c r="A63" s="126"/>
      <c r="B63" s="204"/>
      <c r="C63" s="196"/>
      <c r="D63" s="196"/>
      <c r="E63" s="196"/>
      <c r="F63" s="196"/>
      <c r="G63" s="196"/>
      <c r="H63" s="196"/>
      <c r="I63" s="196"/>
    </row>
    <row r="64" spans="1:10" ht="50.25" customHeight="1">
      <c r="A64" s="126"/>
      <c r="B64" s="204" t="s">
        <v>415</v>
      </c>
      <c r="C64" s="1176" t="s">
        <v>795</v>
      </c>
      <c r="D64" s="1176"/>
      <c r="E64" s="1176"/>
      <c r="F64" s="1176"/>
      <c r="G64" s="1176"/>
      <c r="H64" s="1176"/>
      <c r="I64" s="1176"/>
    </row>
    <row r="65" spans="1:10" ht="8.1" customHeight="1">
      <c r="A65" s="126"/>
      <c r="B65" s="204"/>
      <c r="C65" s="196"/>
      <c r="D65" s="196"/>
      <c r="E65" s="196"/>
      <c r="F65" s="196"/>
      <c r="G65" s="196"/>
      <c r="H65" s="196"/>
      <c r="I65" s="196"/>
    </row>
    <row r="66" spans="1:10" ht="69" customHeight="1">
      <c r="A66" s="204" t="s">
        <v>416</v>
      </c>
      <c r="B66" s="1176" t="s">
        <v>796</v>
      </c>
      <c r="C66" s="1176"/>
      <c r="D66" s="1176"/>
      <c r="E66" s="1176"/>
      <c r="F66" s="1176"/>
      <c r="G66" s="1176"/>
      <c r="H66" s="1176"/>
      <c r="I66" s="1176"/>
    </row>
    <row r="67" spans="1:10" ht="8.1" customHeight="1">
      <c r="A67" s="126"/>
      <c r="B67" s="204"/>
      <c r="C67" s="196"/>
      <c r="D67" s="196"/>
      <c r="E67" s="196"/>
      <c r="F67" s="196"/>
      <c r="G67" s="196"/>
      <c r="H67" s="196"/>
      <c r="I67" s="196"/>
    </row>
    <row r="68" spans="1:10" ht="16.5">
      <c r="A68" s="1282" t="s">
        <v>417</v>
      </c>
      <c r="B68" s="1282"/>
      <c r="C68" s="1282"/>
      <c r="D68" s="1282"/>
      <c r="E68" s="1282"/>
      <c r="F68" s="1282"/>
      <c r="G68" s="1282"/>
      <c r="H68" s="1282"/>
      <c r="I68" s="1282"/>
    </row>
    <row r="69" spans="1:10" ht="8.1" customHeight="1">
      <c r="A69" s="126"/>
      <c r="B69" s="204"/>
      <c r="C69" s="196"/>
      <c r="D69" s="196"/>
      <c r="E69" s="196"/>
      <c r="F69" s="196"/>
      <c r="G69" s="196"/>
      <c r="H69" s="196"/>
      <c r="I69" s="196"/>
    </row>
    <row r="70" spans="1:10" ht="49.5" customHeight="1">
      <c r="A70" s="204" t="s">
        <v>410</v>
      </c>
      <c r="B70" s="1176" t="s">
        <v>797</v>
      </c>
      <c r="C70" s="1176"/>
      <c r="D70" s="1176"/>
      <c r="E70" s="1176"/>
      <c r="F70" s="1176"/>
      <c r="G70" s="1176"/>
      <c r="H70" s="1176"/>
      <c r="I70" s="1176"/>
    </row>
    <row r="71" spans="1:10" ht="24" customHeight="1">
      <c r="A71" s="196"/>
      <c r="B71" s="199"/>
      <c r="C71" s="199"/>
      <c r="D71" s="199"/>
      <c r="E71" s="199"/>
      <c r="F71" s="196"/>
      <c r="G71" s="199"/>
      <c r="H71" s="199"/>
      <c r="I71" s="199"/>
      <c r="J71" s="60"/>
    </row>
    <row r="72" spans="1:10" ht="21" customHeight="1">
      <c r="A72" s="1176" t="s">
        <v>403</v>
      </c>
      <c r="B72" s="1176"/>
      <c r="C72" s="1176"/>
      <c r="D72" s="1176"/>
      <c r="E72" s="1283" t="s">
        <v>403</v>
      </c>
      <c r="F72" s="1283"/>
      <c r="G72" s="1283"/>
      <c r="H72" s="1283"/>
      <c r="I72" s="1283"/>
      <c r="J72" s="60"/>
    </row>
    <row r="73" spans="1:10" ht="33" customHeight="1">
      <c r="A73" s="1284" t="s">
        <v>404</v>
      </c>
      <c r="B73" s="1284"/>
      <c r="C73" s="1284"/>
      <c r="D73" s="1284"/>
      <c r="E73" s="1287" t="s">
        <v>405</v>
      </c>
      <c r="F73" s="1287"/>
      <c r="G73" s="1287"/>
      <c r="H73" s="1287"/>
      <c r="I73" s="1287"/>
      <c r="J73" s="60"/>
    </row>
    <row r="74" spans="1:10" ht="15.75">
      <c r="A74" s="199" t="s">
        <v>406</v>
      </c>
      <c r="B74" s="199"/>
      <c r="C74" s="199"/>
      <c r="D74" s="199"/>
      <c r="E74" s="199"/>
      <c r="F74" s="199"/>
      <c r="G74" s="199"/>
      <c r="H74" s="199"/>
      <c r="I74" s="200" t="s">
        <v>418</v>
      </c>
      <c r="J74" s="60"/>
    </row>
    <row r="75" spans="1:10" ht="96.75" customHeight="1">
      <c r="A75" s="126"/>
      <c r="B75" s="204" t="s">
        <v>419</v>
      </c>
      <c r="C75" s="1176" t="s">
        <v>798</v>
      </c>
      <c r="D75" s="1176"/>
      <c r="E75" s="1176"/>
      <c r="F75" s="1176"/>
      <c r="G75" s="1176"/>
      <c r="H75" s="1176"/>
      <c r="I75" s="1176"/>
    </row>
    <row r="76" spans="1:10" ht="9.9499999999999993" customHeight="1">
      <c r="A76" s="126"/>
      <c r="B76" s="104"/>
      <c r="C76" s="202"/>
      <c r="D76" s="202"/>
      <c r="E76" s="202"/>
      <c r="F76" s="202"/>
      <c r="G76" s="202"/>
      <c r="H76" s="202"/>
      <c r="I76" s="202"/>
    </row>
    <row r="77" spans="1:10" ht="99" customHeight="1">
      <c r="A77" s="126"/>
      <c r="B77" s="204" t="s">
        <v>414</v>
      </c>
      <c r="C77" s="1176" t="s">
        <v>799</v>
      </c>
      <c r="D77" s="1176"/>
      <c r="E77" s="1176"/>
      <c r="F77" s="1176"/>
      <c r="G77" s="1176"/>
      <c r="H77" s="1176"/>
      <c r="I77" s="1176"/>
    </row>
    <row r="78" spans="1:10" ht="9.9499999999999993" customHeight="1">
      <c r="A78" s="126"/>
      <c r="B78" s="204"/>
      <c r="C78" s="205"/>
      <c r="D78" s="205"/>
      <c r="E78" s="205"/>
      <c r="F78" s="205"/>
      <c r="G78" s="205"/>
      <c r="H78" s="205"/>
      <c r="I78" s="205"/>
    </row>
    <row r="79" spans="1:10" ht="53.25" customHeight="1">
      <c r="A79" s="126"/>
      <c r="B79" s="204" t="s">
        <v>415</v>
      </c>
      <c r="C79" s="1176" t="s">
        <v>800</v>
      </c>
      <c r="D79" s="1176"/>
      <c r="E79" s="1176"/>
      <c r="F79" s="1176"/>
      <c r="G79" s="1176"/>
      <c r="H79" s="1176"/>
      <c r="I79" s="1176"/>
    </row>
    <row r="80" spans="1:10" ht="9.9499999999999993" customHeight="1">
      <c r="A80" s="126"/>
      <c r="B80" s="204"/>
      <c r="C80" s="205"/>
      <c r="D80" s="205"/>
      <c r="E80" s="205"/>
      <c r="F80" s="205"/>
      <c r="G80" s="205"/>
      <c r="H80" s="205"/>
      <c r="I80" s="205"/>
    </row>
    <row r="81" spans="1:10" ht="9.9499999999999993" customHeight="1">
      <c r="A81" s="126"/>
      <c r="B81" s="204"/>
      <c r="C81" s="205"/>
      <c r="D81" s="205"/>
      <c r="E81" s="205"/>
      <c r="F81" s="205"/>
      <c r="G81" s="205"/>
      <c r="H81" s="205"/>
      <c r="I81" s="205"/>
    </row>
    <row r="82" spans="1:10" ht="85.5" customHeight="1">
      <c r="A82" s="126"/>
      <c r="B82" s="204" t="s">
        <v>420</v>
      </c>
      <c r="C82" s="1176" t="s">
        <v>421</v>
      </c>
      <c r="D82" s="1176"/>
      <c r="E82" s="1176"/>
      <c r="F82" s="1176"/>
      <c r="G82" s="1176"/>
      <c r="H82" s="1176"/>
      <c r="I82" s="1176"/>
    </row>
    <row r="83" spans="1:10" ht="9.9499999999999993" customHeight="1">
      <c r="A83" s="126"/>
      <c r="B83" s="204"/>
      <c r="C83" s="205"/>
      <c r="D83" s="205"/>
      <c r="E83" s="205"/>
      <c r="F83" s="205"/>
      <c r="G83" s="205"/>
      <c r="H83" s="205"/>
      <c r="I83" s="205"/>
    </row>
    <row r="84" spans="1:10" ht="66" customHeight="1">
      <c r="A84" s="126"/>
      <c r="B84" s="204" t="s">
        <v>422</v>
      </c>
      <c r="C84" s="1176" t="s">
        <v>801</v>
      </c>
      <c r="D84" s="1176"/>
      <c r="E84" s="1176"/>
      <c r="F84" s="1176"/>
      <c r="G84" s="1176"/>
      <c r="H84" s="1176"/>
      <c r="I84" s="1176"/>
    </row>
    <row r="85" spans="1:10" ht="9.9499999999999993" customHeight="1">
      <c r="A85" s="126"/>
      <c r="B85" s="204"/>
      <c r="C85" s="205"/>
      <c r="D85" s="205"/>
      <c r="E85" s="205"/>
      <c r="F85" s="205"/>
      <c r="G85" s="205"/>
      <c r="H85" s="205"/>
      <c r="I85" s="205"/>
    </row>
    <row r="86" spans="1:10" ht="63.75" customHeight="1">
      <c r="A86" s="126"/>
      <c r="B86" s="204" t="s">
        <v>423</v>
      </c>
      <c r="C86" s="1176" t="s">
        <v>424</v>
      </c>
      <c r="D86" s="1176"/>
      <c r="E86" s="1176"/>
      <c r="F86" s="1176"/>
      <c r="G86" s="1176"/>
      <c r="H86" s="1176"/>
      <c r="I86" s="1176"/>
    </row>
    <row r="87" spans="1:10" ht="8.1" customHeight="1">
      <c r="A87" s="126"/>
      <c r="B87" s="205"/>
      <c r="C87" s="205"/>
      <c r="D87" s="205"/>
      <c r="E87" s="205"/>
      <c r="F87" s="205"/>
      <c r="G87" s="205"/>
      <c r="H87" s="205"/>
      <c r="I87" s="205"/>
    </row>
    <row r="88" spans="1:10" ht="51" customHeight="1">
      <c r="A88" s="126"/>
      <c r="B88" s="204" t="s">
        <v>821</v>
      </c>
      <c r="C88" s="1176" t="s">
        <v>802</v>
      </c>
      <c r="D88" s="1176"/>
      <c r="E88" s="1176"/>
      <c r="F88" s="1176"/>
      <c r="G88" s="1176"/>
      <c r="H88" s="1176"/>
      <c r="I88" s="1176"/>
    </row>
    <row r="89" spans="1:10" ht="8.1" customHeight="1">
      <c r="A89" s="126"/>
      <c r="B89" s="205"/>
      <c r="C89" s="205"/>
      <c r="D89" s="205"/>
      <c r="E89" s="205"/>
      <c r="F89" s="205"/>
      <c r="G89" s="205"/>
      <c r="H89" s="205"/>
      <c r="I89" s="205"/>
    </row>
    <row r="90" spans="1:10" ht="37.5" customHeight="1">
      <c r="A90" s="204" t="s">
        <v>416</v>
      </c>
      <c r="B90" s="1176" t="s">
        <v>425</v>
      </c>
      <c r="C90" s="1176"/>
      <c r="D90" s="1176"/>
      <c r="E90" s="1176"/>
      <c r="F90" s="1176"/>
      <c r="G90" s="1176"/>
      <c r="H90" s="1176"/>
      <c r="I90" s="1176"/>
    </row>
    <row r="91" spans="1:10" ht="39.75" customHeight="1">
      <c r="A91" s="196"/>
      <c r="B91" s="199"/>
      <c r="C91" s="199"/>
      <c r="D91" s="199"/>
      <c r="E91" s="199"/>
      <c r="F91" s="196"/>
      <c r="G91" s="199"/>
      <c r="H91" s="199"/>
      <c r="I91" s="199"/>
      <c r="J91" s="60"/>
    </row>
    <row r="92" spans="1:10" ht="21" customHeight="1">
      <c r="A92" s="1176" t="s">
        <v>403</v>
      </c>
      <c r="B92" s="1176"/>
      <c r="C92" s="1176"/>
      <c r="D92" s="1176"/>
      <c r="E92" s="1283" t="s">
        <v>403</v>
      </c>
      <c r="F92" s="1283"/>
      <c r="G92" s="1283"/>
      <c r="H92" s="1283"/>
      <c r="I92" s="1283"/>
      <c r="J92" s="60"/>
    </row>
    <row r="93" spans="1:10" ht="33" customHeight="1">
      <c r="A93" s="1284" t="s">
        <v>404</v>
      </c>
      <c r="B93" s="1284"/>
      <c r="C93" s="1284"/>
      <c r="D93" s="1284"/>
      <c r="E93" s="1287" t="s">
        <v>405</v>
      </c>
      <c r="F93" s="1287"/>
      <c r="G93" s="1287"/>
      <c r="H93" s="1287"/>
      <c r="I93" s="1287"/>
      <c r="J93" s="60"/>
    </row>
    <row r="94" spans="1:10" ht="15.75">
      <c r="A94" s="199" t="s">
        <v>406</v>
      </c>
      <c r="B94" s="199"/>
      <c r="C94" s="199"/>
      <c r="D94" s="199"/>
      <c r="E94" s="199"/>
      <c r="F94" s="199"/>
      <c r="G94" s="199"/>
      <c r="H94" s="199"/>
      <c r="I94" s="200" t="s">
        <v>426</v>
      </c>
      <c r="J94" s="60"/>
    </row>
    <row r="95" spans="1:10" ht="15.75">
      <c r="A95" s="199"/>
      <c r="B95" s="199"/>
      <c r="C95" s="199"/>
      <c r="D95" s="199"/>
      <c r="E95" s="199"/>
      <c r="F95" s="199"/>
      <c r="G95" s="199"/>
      <c r="H95" s="199"/>
      <c r="I95" s="200"/>
      <c r="J95" s="60"/>
    </row>
    <row r="96" spans="1:10" ht="16.5">
      <c r="A96" s="1282" t="s">
        <v>427</v>
      </c>
      <c r="B96" s="1282"/>
      <c r="C96" s="1282"/>
      <c r="D96" s="1282"/>
      <c r="E96" s="1282"/>
      <c r="F96" s="1282"/>
      <c r="G96" s="1282"/>
      <c r="H96" s="1282"/>
      <c r="I96" s="1282"/>
    </row>
    <row r="97" spans="1:9" ht="10.5" customHeight="1">
      <c r="A97" s="126"/>
      <c r="B97" s="205"/>
      <c r="C97" s="205"/>
      <c r="D97" s="205"/>
      <c r="E97" s="205"/>
      <c r="F97" s="205"/>
      <c r="G97" s="205"/>
      <c r="H97" s="205"/>
      <c r="I97" s="205"/>
    </row>
    <row r="98" spans="1:9" ht="80.25" customHeight="1">
      <c r="A98" s="204" t="s">
        <v>410</v>
      </c>
      <c r="B98" s="1176" t="s">
        <v>803</v>
      </c>
      <c r="C98" s="1176"/>
      <c r="D98" s="1176"/>
      <c r="E98" s="1176"/>
      <c r="F98" s="1176"/>
      <c r="G98" s="1176"/>
      <c r="H98" s="1176"/>
      <c r="I98" s="1176"/>
    </row>
    <row r="99" spans="1:9" ht="8.1" customHeight="1">
      <c r="A99" s="126"/>
      <c r="B99" s="205"/>
      <c r="C99" s="205"/>
      <c r="D99" s="205"/>
      <c r="E99" s="205"/>
      <c r="F99" s="205"/>
      <c r="G99" s="205"/>
      <c r="H99" s="205"/>
      <c r="I99" s="205"/>
    </row>
    <row r="100" spans="1:9" ht="141.75" customHeight="1">
      <c r="A100" s="204" t="s">
        <v>416</v>
      </c>
      <c r="B100" s="1176" t="s">
        <v>804</v>
      </c>
      <c r="C100" s="1176"/>
      <c r="D100" s="1176"/>
      <c r="E100" s="1176"/>
      <c r="F100" s="1176"/>
      <c r="G100" s="1176"/>
      <c r="H100" s="1176"/>
      <c r="I100" s="1176"/>
    </row>
    <row r="101" spans="1:9" ht="8.1" customHeight="1">
      <c r="A101" s="126"/>
      <c r="B101" s="205"/>
      <c r="C101" s="205"/>
      <c r="D101" s="205"/>
      <c r="E101" s="205"/>
      <c r="F101" s="205"/>
      <c r="G101" s="205"/>
      <c r="H101" s="205"/>
      <c r="I101" s="205"/>
    </row>
    <row r="102" spans="1:9" ht="51.75" customHeight="1">
      <c r="A102" s="204" t="s">
        <v>428</v>
      </c>
      <c r="B102" s="1176" t="s">
        <v>805</v>
      </c>
      <c r="C102" s="1176"/>
      <c r="D102" s="1176"/>
      <c r="E102" s="1176"/>
      <c r="F102" s="1176"/>
      <c r="G102" s="1176"/>
      <c r="H102" s="1176"/>
      <c r="I102" s="1176"/>
    </row>
    <row r="103" spans="1:9" ht="15" customHeight="1">
      <c r="A103" s="202"/>
      <c r="B103" s="126"/>
      <c r="C103" s="126"/>
      <c r="D103" s="126"/>
      <c r="E103" s="126"/>
      <c r="F103" s="126"/>
      <c r="G103" s="126"/>
      <c r="H103" s="126"/>
      <c r="I103" s="126"/>
    </row>
    <row r="104" spans="1:9" ht="16.5">
      <c r="A104" s="1282" t="s">
        <v>429</v>
      </c>
      <c r="B104" s="1282"/>
      <c r="C104" s="1282"/>
      <c r="D104" s="1282"/>
      <c r="E104" s="1282"/>
      <c r="F104" s="1282"/>
      <c r="G104" s="1282"/>
      <c r="H104" s="1282"/>
      <c r="I104" s="1282"/>
    </row>
    <row r="105" spans="1:9" ht="8.1" customHeight="1">
      <c r="A105" s="126"/>
      <c r="B105" s="205"/>
      <c r="C105" s="205"/>
      <c r="D105" s="205"/>
      <c r="E105" s="205"/>
      <c r="F105" s="205"/>
      <c r="G105" s="205"/>
      <c r="H105" s="205"/>
      <c r="I105" s="205"/>
    </row>
    <row r="106" spans="1:9" ht="42.75" customHeight="1">
      <c r="A106" s="204" t="s">
        <v>410</v>
      </c>
      <c r="B106" s="1285" t="s">
        <v>806</v>
      </c>
      <c r="C106" s="1285"/>
      <c r="D106" s="1285"/>
      <c r="E106" s="1285"/>
      <c r="F106" s="1285"/>
      <c r="G106" s="1285"/>
      <c r="H106" s="1285"/>
      <c r="I106" s="1285"/>
    </row>
    <row r="107" spans="1:9" ht="8.1" customHeight="1">
      <c r="A107" s="126"/>
      <c r="B107" s="205"/>
      <c r="C107" s="205"/>
      <c r="D107" s="205"/>
      <c r="E107" s="205"/>
      <c r="F107" s="205"/>
      <c r="G107" s="205"/>
      <c r="H107" s="205"/>
      <c r="I107" s="205"/>
    </row>
    <row r="108" spans="1:9" ht="70.5" customHeight="1">
      <c r="A108" s="204" t="s">
        <v>416</v>
      </c>
      <c r="B108" s="1285" t="s">
        <v>807</v>
      </c>
      <c r="C108" s="1285"/>
      <c r="D108" s="1285"/>
      <c r="E108" s="1285"/>
      <c r="F108" s="1285"/>
      <c r="G108" s="1285"/>
      <c r="H108" s="1285"/>
      <c r="I108" s="1285"/>
    </row>
    <row r="109" spans="1:9" ht="8.1" customHeight="1">
      <c r="A109" s="126"/>
      <c r="B109" s="205"/>
      <c r="C109" s="205"/>
      <c r="D109" s="205"/>
      <c r="E109" s="205"/>
      <c r="F109" s="205"/>
      <c r="G109" s="205"/>
      <c r="H109" s="205"/>
      <c r="I109" s="205"/>
    </row>
    <row r="110" spans="1:9" ht="16.5">
      <c r="A110" s="1282" t="s">
        <v>430</v>
      </c>
      <c r="B110" s="1282"/>
      <c r="C110" s="1282"/>
      <c r="D110" s="1282"/>
      <c r="E110" s="1282"/>
      <c r="F110" s="1282"/>
      <c r="G110" s="1282"/>
      <c r="H110" s="1282"/>
      <c r="I110" s="1282"/>
    </row>
    <row r="111" spans="1:9" ht="15" customHeight="1">
      <c r="A111" s="203"/>
      <c r="B111" s="126"/>
      <c r="C111" s="126"/>
      <c r="D111" s="126"/>
      <c r="E111" s="126"/>
      <c r="F111" s="126"/>
      <c r="G111" s="126"/>
      <c r="H111" s="126"/>
      <c r="I111" s="126"/>
    </row>
    <row r="112" spans="1:9" ht="58.5" customHeight="1">
      <c r="A112" s="204" t="s">
        <v>410</v>
      </c>
      <c r="B112" s="1285" t="s">
        <v>808</v>
      </c>
      <c r="C112" s="1285"/>
      <c r="D112" s="1285"/>
      <c r="E112" s="1285"/>
      <c r="F112" s="1285"/>
      <c r="G112" s="1285"/>
      <c r="H112" s="1285"/>
      <c r="I112" s="1285"/>
    </row>
    <row r="113" spans="1:10" ht="43.5" customHeight="1">
      <c r="A113" s="204"/>
      <c r="B113" s="197"/>
      <c r="C113" s="197"/>
      <c r="D113" s="197"/>
      <c r="E113" s="197"/>
      <c r="F113" s="197"/>
      <c r="G113" s="197"/>
      <c r="H113" s="197"/>
      <c r="I113" s="197"/>
    </row>
    <row r="114" spans="1:10" ht="26.25" customHeight="1">
      <c r="A114" s="126"/>
      <c r="B114" s="126"/>
      <c r="C114" s="126"/>
      <c r="D114" s="126"/>
      <c r="E114" s="126"/>
      <c r="F114" s="126"/>
      <c r="G114" s="126"/>
      <c r="H114" s="126"/>
      <c r="I114" s="126"/>
      <c r="J114" s="60"/>
    </row>
    <row r="115" spans="1:10" ht="21" customHeight="1">
      <c r="A115" s="1176" t="s">
        <v>403</v>
      </c>
      <c r="B115" s="1176"/>
      <c r="C115" s="1176"/>
      <c r="D115" s="1176"/>
      <c r="E115" s="1283" t="s">
        <v>403</v>
      </c>
      <c r="F115" s="1283"/>
      <c r="G115" s="1283"/>
      <c r="H115" s="1283"/>
      <c r="I115" s="1283"/>
      <c r="J115" s="60"/>
    </row>
    <row r="116" spans="1:10" ht="33" customHeight="1">
      <c r="A116" s="1284" t="s">
        <v>404</v>
      </c>
      <c r="B116" s="1284"/>
      <c r="C116" s="1284"/>
      <c r="D116" s="1284"/>
      <c r="E116" s="1287" t="s">
        <v>405</v>
      </c>
      <c r="F116" s="1287"/>
      <c r="G116" s="1287"/>
      <c r="H116" s="1287"/>
      <c r="I116" s="1287"/>
      <c r="J116" s="60"/>
    </row>
    <row r="117" spans="1:10" ht="15.75">
      <c r="A117" s="199" t="s">
        <v>406</v>
      </c>
      <c r="B117" s="199"/>
      <c r="C117" s="199"/>
      <c r="D117" s="199"/>
      <c r="E117" s="199"/>
      <c r="F117" s="199"/>
      <c r="G117" s="199"/>
      <c r="H117" s="199"/>
      <c r="I117" s="200" t="s">
        <v>431</v>
      </c>
      <c r="J117" s="60"/>
    </row>
    <row r="118" spans="1:10" ht="15.95" customHeight="1">
      <c r="A118" s="202"/>
      <c r="B118" s="126"/>
      <c r="C118" s="126"/>
      <c r="D118" s="126"/>
      <c r="E118" s="126"/>
      <c r="F118" s="126"/>
      <c r="G118" s="126"/>
      <c r="H118" s="126"/>
      <c r="I118" s="126"/>
    </row>
    <row r="119" spans="1:10" ht="50.25" customHeight="1">
      <c r="A119" s="204" t="s">
        <v>416</v>
      </c>
      <c r="B119" s="1285" t="s">
        <v>809</v>
      </c>
      <c r="C119" s="1285"/>
      <c r="D119" s="1285"/>
      <c r="E119" s="1285"/>
      <c r="F119" s="1285"/>
      <c r="G119" s="1285"/>
      <c r="H119" s="1285"/>
      <c r="I119" s="1285"/>
    </row>
    <row r="120" spans="1:10" ht="12" customHeight="1">
      <c r="A120" s="202"/>
      <c r="B120" s="126"/>
      <c r="C120" s="126"/>
      <c r="D120" s="126"/>
      <c r="E120" s="126"/>
      <c r="F120" s="126"/>
      <c r="G120" s="126"/>
      <c r="H120" s="126"/>
      <c r="I120" s="126"/>
    </row>
    <row r="121" spans="1:10" ht="16.5">
      <c r="A121" s="1282" t="s">
        <v>432</v>
      </c>
      <c r="B121" s="1282"/>
      <c r="C121" s="1282"/>
      <c r="D121" s="1282"/>
      <c r="E121" s="1282"/>
      <c r="F121" s="1282"/>
      <c r="G121" s="1282"/>
      <c r="H121" s="1282"/>
      <c r="I121" s="1282"/>
    </row>
    <row r="122" spans="1:10" ht="15.95" customHeight="1">
      <c r="A122" s="202"/>
      <c r="B122" s="126"/>
      <c r="C122" s="126"/>
      <c r="D122" s="126"/>
      <c r="E122" s="126"/>
      <c r="F122" s="126"/>
      <c r="G122" s="126"/>
      <c r="H122" s="126"/>
      <c r="I122" s="126"/>
    </row>
    <row r="123" spans="1:10" ht="31.5" customHeight="1">
      <c r="A123" s="204" t="s">
        <v>410</v>
      </c>
      <c r="B123" s="1285" t="s">
        <v>433</v>
      </c>
      <c r="C123" s="1285"/>
      <c r="D123" s="1285"/>
      <c r="E123" s="1285"/>
      <c r="F123" s="1285"/>
      <c r="G123" s="1285"/>
      <c r="H123" s="1285"/>
      <c r="I123" s="1285"/>
    </row>
    <row r="124" spans="1:10" ht="8.1" customHeight="1">
      <c r="A124" s="126"/>
      <c r="B124" s="205"/>
      <c r="C124" s="205"/>
      <c r="D124" s="205"/>
      <c r="E124" s="205"/>
      <c r="F124" s="205"/>
      <c r="G124" s="205"/>
      <c r="H124" s="205"/>
      <c r="I124" s="205"/>
    </row>
    <row r="125" spans="1:10" ht="39" customHeight="1">
      <c r="A125" s="204" t="s">
        <v>416</v>
      </c>
      <c r="B125" s="1285" t="s">
        <v>434</v>
      </c>
      <c r="C125" s="1285"/>
      <c r="D125" s="1285"/>
      <c r="E125" s="1285"/>
      <c r="F125" s="1285"/>
      <c r="G125" s="1285"/>
      <c r="H125" s="1285"/>
      <c r="I125" s="1285"/>
    </row>
    <row r="126" spans="1:10" ht="12" customHeight="1">
      <c r="A126" s="202"/>
      <c r="B126" s="126"/>
      <c r="C126" s="126"/>
      <c r="D126" s="126"/>
      <c r="E126" s="126"/>
      <c r="F126" s="126"/>
      <c r="G126" s="126"/>
      <c r="H126" s="126"/>
      <c r="I126" s="126"/>
    </row>
    <row r="127" spans="1:10" ht="16.5">
      <c r="A127" s="1282" t="s">
        <v>435</v>
      </c>
      <c r="B127" s="1282"/>
      <c r="C127" s="1282"/>
      <c r="D127" s="1282"/>
      <c r="E127" s="1282"/>
      <c r="F127" s="1282"/>
      <c r="G127" s="1282"/>
      <c r="H127" s="1282"/>
      <c r="I127" s="1282"/>
    </row>
    <row r="128" spans="1:10" ht="15.95" customHeight="1">
      <c r="A128" s="202"/>
      <c r="B128" s="126"/>
      <c r="C128" s="126"/>
      <c r="D128" s="126"/>
      <c r="E128" s="126"/>
      <c r="F128" s="126"/>
      <c r="G128" s="126"/>
      <c r="H128" s="126"/>
      <c r="I128" s="126"/>
    </row>
    <row r="129" spans="1:10" ht="75" customHeight="1">
      <c r="A129" s="1285" t="s">
        <v>810</v>
      </c>
      <c r="B129" s="1285"/>
      <c r="C129" s="1285"/>
      <c r="D129" s="1285"/>
      <c r="E129" s="1285"/>
      <c r="F129" s="1285"/>
      <c r="G129" s="1285"/>
      <c r="H129" s="1285"/>
      <c r="I129" s="1285"/>
    </row>
    <row r="130" spans="1:10" ht="12" customHeight="1">
      <c r="A130" s="202"/>
      <c r="B130" s="126"/>
      <c r="C130" s="126"/>
      <c r="D130" s="126"/>
      <c r="E130" s="126"/>
      <c r="F130" s="126"/>
      <c r="G130" s="126"/>
      <c r="H130" s="126"/>
      <c r="I130" s="126"/>
    </row>
    <row r="131" spans="1:10" ht="21.75" customHeight="1">
      <c r="A131" s="1282" t="s">
        <v>436</v>
      </c>
      <c r="B131" s="1282"/>
      <c r="C131" s="1282"/>
      <c r="D131" s="1282"/>
      <c r="E131" s="1282"/>
      <c r="F131" s="1282"/>
      <c r="G131" s="1282"/>
      <c r="H131" s="1282"/>
      <c r="I131" s="1282"/>
    </row>
    <row r="132" spans="1:10" ht="15.95" customHeight="1">
      <c r="A132" s="203"/>
      <c r="B132" s="126"/>
      <c r="C132" s="126"/>
      <c r="D132" s="126"/>
      <c r="E132" s="126"/>
      <c r="F132" s="126"/>
      <c r="G132" s="126"/>
      <c r="H132" s="126"/>
      <c r="I132" s="126"/>
    </row>
    <row r="133" spans="1:10" ht="57.75" customHeight="1">
      <c r="A133" s="204" t="s">
        <v>410</v>
      </c>
      <c r="B133" s="1285" t="s">
        <v>811</v>
      </c>
      <c r="C133" s="1285"/>
      <c r="D133" s="1285"/>
      <c r="E133" s="1285"/>
      <c r="F133" s="1285"/>
      <c r="G133" s="1285"/>
      <c r="H133" s="1285"/>
      <c r="I133" s="1285"/>
    </row>
    <row r="134" spans="1:10" ht="8.1" customHeight="1">
      <c r="A134" s="126"/>
      <c r="B134" s="205"/>
      <c r="C134" s="205"/>
      <c r="D134" s="205"/>
      <c r="E134" s="205"/>
      <c r="F134" s="205"/>
      <c r="G134" s="205"/>
      <c r="H134" s="205"/>
      <c r="I134" s="205"/>
    </row>
    <row r="135" spans="1:10" ht="114" customHeight="1">
      <c r="A135" s="204" t="s">
        <v>416</v>
      </c>
      <c r="B135" s="1285" t="s">
        <v>812</v>
      </c>
      <c r="C135" s="1285"/>
      <c r="D135" s="1285"/>
      <c r="E135" s="1285"/>
      <c r="F135" s="1285"/>
      <c r="G135" s="1285"/>
      <c r="H135" s="1285"/>
      <c r="I135" s="1285"/>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176" t="s">
        <v>403</v>
      </c>
      <c r="B138" s="1176"/>
      <c r="C138" s="1176"/>
      <c r="D138" s="1176"/>
      <c r="E138" s="1283" t="s">
        <v>403</v>
      </c>
      <c r="F138" s="1283"/>
      <c r="G138" s="1283"/>
      <c r="H138" s="1283"/>
      <c r="I138" s="1283"/>
      <c r="J138" s="60"/>
    </row>
    <row r="139" spans="1:10" ht="33" customHeight="1">
      <c r="A139" s="1284" t="s">
        <v>404</v>
      </c>
      <c r="B139" s="1284"/>
      <c r="C139" s="1284"/>
      <c r="D139" s="1284"/>
      <c r="E139" s="1287" t="s">
        <v>405</v>
      </c>
      <c r="F139" s="1287"/>
      <c r="G139" s="1287"/>
      <c r="H139" s="1287"/>
      <c r="I139" s="1287"/>
      <c r="J139" s="60"/>
    </row>
    <row r="140" spans="1:10" ht="15.75">
      <c r="A140" s="199" t="s">
        <v>406</v>
      </c>
      <c r="B140" s="199"/>
      <c r="C140" s="199"/>
      <c r="D140" s="199"/>
      <c r="E140" s="199"/>
      <c r="F140" s="199"/>
      <c r="G140" s="199"/>
      <c r="H140" s="199"/>
      <c r="I140" s="200" t="s">
        <v>437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428</v>
      </c>
      <c r="B143" s="1285" t="s">
        <v>822</v>
      </c>
      <c r="C143" s="1285"/>
      <c r="D143" s="1285"/>
      <c r="E143" s="1285"/>
      <c r="F143" s="1285"/>
      <c r="G143" s="1285"/>
      <c r="H143" s="1285"/>
      <c r="I143" s="1285"/>
    </row>
    <row r="144" spans="1:10" ht="12" customHeight="1">
      <c r="A144" s="204"/>
      <c r="B144" s="1285"/>
      <c r="C144" s="1285"/>
      <c r="D144" s="1285"/>
      <c r="E144" s="1285"/>
      <c r="F144" s="1285"/>
      <c r="G144" s="1285"/>
      <c r="H144" s="1285"/>
      <c r="I144" s="1285"/>
    </row>
    <row r="145" spans="1:10" ht="124.5" customHeight="1">
      <c r="A145" s="204" t="s">
        <v>438</v>
      </c>
      <c r="B145" s="1285" t="s">
        <v>813</v>
      </c>
      <c r="C145" s="1285"/>
      <c r="D145" s="1285"/>
      <c r="E145" s="1285"/>
      <c r="F145" s="1285"/>
      <c r="G145" s="1285"/>
      <c r="H145" s="1285"/>
      <c r="I145" s="1285"/>
    </row>
    <row r="146" spans="1:10" ht="12" customHeight="1">
      <c r="A146" s="204"/>
      <c r="B146" s="1285"/>
      <c r="C146" s="1285"/>
      <c r="D146" s="1285"/>
      <c r="E146" s="1285"/>
      <c r="F146" s="1285"/>
      <c r="G146" s="1285"/>
      <c r="H146" s="1285"/>
      <c r="I146" s="1285"/>
    </row>
    <row r="147" spans="1:10" ht="98.25" customHeight="1">
      <c r="A147" s="204" t="s">
        <v>439</v>
      </c>
      <c r="B147" s="1285" t="s">
        <v>814</v>
      </c>
      <c r="C147" s="1285"/>
      <c r="D147" s="1285"/>
      <c r="E147" s="1285"/>
      <c r="F147" s="1285"/>
      <c r="G147" s="1285"/>
      <c r="H147" s="1285"/>
      <c r="I147" s="1285"/>
    </row>
    <row r="148" spans="1:10" ht="12" customHeight="1">
      <c r="A148" s="204"/>
      <c r="B148" s="1285"/>
      <c r="C148" s="1285"/>
      <c r="D148" s="1285"/>
      <c r="E148" s="1285"/>
      <c r="F148" s="1285"/>
      <c r="G148" s="1285"/>
      <c r="H148" s="1285"/>
      <c r="I148" s="1285"/>
    </row>
    <row r="149" spans="1:10" ht="136.5" customHeight="1">
      <c r="A149" s="204" t="s">
        <v>440</v>
      </c>
      <c r="B149" s="1285" t="s">
        <v>815</v>
      </c>
      <c r="C149" s="1285"/>
      <c r="D149" s="1285"/>
      <c r="E149" s="1285"/>
      <c r="F149" s="1285"/>
      <c r="G149" s="1285"/>
      <c r="H149" s="1285"/>
      <c r="I149" s="1285"/>
    </row>
    <row r="150" spans="1:10" ht="12" customHeight="1">
      <c r="A150" s="204"/>
      <c r="B150" s="1285"/>
      <c r="C150" s="1285"/>
      <c r="D150" s="1285"/>
      <c r="E150" s="1285"/>
      <c r="F150" s="1285"/>
      <c r="G150" s="1285"/>
      <c r="H150" s="1285"/>
      <c r="I150" s="1285"/>
    </row>
    <row r="151" spans="1:10" ht="70.5" customHeight="1">
      <c r="A151" s="204" t="s">
        <v>441</v>
      </c>
      <c r="B151" s="1285" t="s">
        <v>442</v>
      </c>
      <c r="C151" s="1285"/>
      <c r="D151" s="1285"/>
      <c r="E151" s="1285"/>
      <c r="F151" s="1285"/>
      <c r="G151" s="1285"/>
      <c r="H151" s="1285"/>
      <c r="I151" s="1285"/>
    </row>
    <row r="152" spans="1:10" ht="12" customHeight="1">
      <c r="A152" s="204"/>
      <c r="B152" s="1285"/>
      <c r="C152" s="1285"/>
      <c r="D152" s="1285"/>
      <c r="E152" s="1285"/>
      <c r="F152" s="1285"/>
      <c r="G152" s="1285"/>
      <c r="H152" s="1285"/>
      <c r="I152" s="1285"/>
    </row>
    <row r="153" spans="1:10" ht="88.5" customHeight="1">
      <c r="A153" s="204" t="s">
        <v>443</v>
      </c>
      <c r="B153" s="1285" t="s">
        <v>816</v>
      </c>
      <c r="C153" s="1285"/>
      <c r="D153" s="1285"/>
      <c r="E153" s="1285"/>
      <c r="F153" s="1285"/>
      <c r="G153" s="1285"/>
      <c r="H153" s="1285"/>
      <c r="I153" s="1285"/>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176" t="s">
        <v>403</v>
      </c>
      <c r="B156" s="1176"/>
      <c r="C156" s="1176"/>
      <c r="D156" s="1176"/>
      <c r="E156" s="1283" t="s">
        <v>403</v>
      </c>
      <c r="F156" s="1283"/>
      <c r="G156" s="1283"/>
      <c r="H156" s="1283"/>
      <c r="I156" s="1283"/>
      <c r="J156" s="60"/>
    </row>
    <row r="157" spans="1:10" ht="33" customHeight="1">
      <c r="A157" s="1284" t="s">
        <v>404</v>
      </c>
      <c r="B157" s="1284"/>
      <c r="C157" s="1284"/>
      <c r="D157" s="1284"/>
      <c r="E157" s="1287" t="s">
        <v>405</v>
      </c>
      <c r="F157" s="1287"/>
      <c r="G157" s="1287"/>
      <c r="H157" s="1287"/>
      <c r="I157" s="1287"/>
      <c r="J157" s="60"/>
    </row>
    <row r="158" spans="1:10" ht="15.75">
      <c r="A158" s="199" t="s">
        <v>406</v>
      </c>
      <c r="B158" s="199"/>
      <c r="C158" s="199"/>
      <c r="D158" s="199"/>
      <c r="E158" s="199"/>
      <c r="F158" s="199"/>
      <c r="G158" s="199"/>
      <c r="H158" s="199"/>
      <c r="I158" s="200" t="s">
        <v>444</v>
      </c>
      <c r="J158" s="60"/>
    </row>
    <row r="159" spans="1:10" ht="15.75">
      <c r="A159" s="199"/>
      <c r="B159" s="199"/>
      <c r="C159" s="199"/>
      <c r="D159" s="199"/>
      <c r="E159" s="199"/>
      <c r="F159" s="199"/>
      <c r="G159" s="199"/>
      <c r="H159" s="199"/>
      <c r="I159" s="200"/>
      <c r="J159" s="60"/>
    </row>
    <row r="160" spans="1:10" ht="58.5" customHeight="1">
      <c r="A160" s="204" t="s">
        <v>445</v>
      </c>
      <c r="B160" s="1285" t="s">
        <v>818</v>
      </c>
      <c r="C160" s="1285"/>
      <c r="D160" s="1285"/>
      <c r="E160" s="1285"/>
      <c r="F160" s="1285"/>
      <c r="G160" s="1285"/>
      <c r="H160" s="1285"/>
      <c r="I160" s="1285"/>
    </row>
    <row r="161" spans="1:9" ht="8.1" customHeight="1">
      <c r="A161" s="204"/>
      <c r="B161" s="126"/>
      <c r="C161" s="126"/>
      <c r="D161" s="126"/>
      <c r="E161" s="126"/>
      <c r="F161" s="126"/>
      <c r="G161" s="126"/>
      <c r="H161" s="126"/>
      <c r="I161" s="126"/>
    </row>
    <row r="162" spans="1:9" ht="16.5" customHeight="1">
      <c r="A162" s="204" t="s">
        <v>817</v>
      </c>
      <c r="B162" s="1285" t="s">
        <v>446</v>
      </c>
      <c r="C162" s="1285"/>
      <c r="D162" s="1285"/>
      <c r="E162" s="1285"/>
      <c r="F162" s="1285"/>
      <c r="G162" s="1285"/>
      <c r="H162" s="1285"/>
      <c r="I162" s="1285"/>
    </row>
    <row r="163" spans="1:9" ht="8.1" customHeight="1">
      <c r="A163" s="204"/>
      <c r="B163" s="126"/>
      <c r="C163" s="126"/>
      <c r="D163" s="126"/>
      <c r="E163" s="126"/>
      <c r="F163" s="126"/>
      <c r="G163" s="126"/>
      <c r="H163" s="126"/>
      <c r="I163" s="126"/>
    </row>
    <row r="164" spans="1:9" ht="8.1" customHeight="1">
      <c r="A164" s="204"/>
      <c r="B164" s="126"/>
      <c r="C164" s="126"/>
      <c r="D164" s="126"/>
      <c r="E164" s="126"/>
      <c r="F164" s="126"/>
      <c r="G164" s="126"/>
      <c r="H164" s="126"/>
      <c r="I164" s="126"/>
    </row>
    <row r="165" spans="1:9" ht="68.25" customHeight="1">
      <c r="A165" s="204" t="s">
        <v>447</v>
      </c>
      <c r="B165" s="1301" t="s">
        <v>448</v>
      </c>
      <c r="C165" s="1301"/>
      <c r="D165" s="1301"/>
      <c r="E165" s="1301"/>
      <c r="F165" s="1301"/>
      <c r="G165" s="1301"/>
      <c r="H165" s="1301"/>
      <c r="I165" s="1301"/>
    </row>
    <row r="166" spans="1:9" ht="8.1" customHeight="1">
      <c r="A166" s="202"/>
      <c r="B166" s="126"/>
      <c r="C166" s="126"/>
      <c r="D166" s="126"/>
      <c r="E166" s="126"/>
      <c r="F166" s="126"/>
      <c r="G166" s="126"/>
      <c r="H166" s="126"/>
      <c r="I166" s="126"/>
    </row>
    <row r="167" spans="1:9" ht="16.5">
      <c r="A167" s="1282" t="s">
        <v>449</v>
      </c>
      <c r="B167" s="1282"/>
      <c r="C167" s="1282"/>
      <c r="D167" s="1282"/>
      <c r="E167" s="1282"/>
      <c r="F167" s="1282"/>
      <c r="G167" s="1282"/>
      <c r="H167" s="1282"/>
      <c r="I167" s="1282"/>
    </row>
    <row r="168" spans="1:9" ht="8.1" customHeight="1">
      <c r="A168" s="202"/>
      <c r="B168" s="126"/>
      <c r="C168" s="126"/>
      <c r="D168" s="126"/>
      <c r="E168" s="126"/>
      <c r="F168" s="126"/>
      <c r="G168" s="126"/>
      <c r="H168" s="126"/>
      <c r="I168" s="126"/>
    </row>
    <row r="169" spans="1:9" ht="54.75" customHeight="1">
      <c r="A169" s="1285" t="s">
        <v>450</v>
      </c>
      <c r="B169" s="1285"/>
      <c r="C169" s="1285"/>
      <c r="D169" s="1285"/>
      <c r="E169" s="1285"/>
      <c r="F169" s="1285"/>
      <c r="G169" s="1285"/>
      <c r="H169" s="1285"/>
      <c r="I169" s="1285"/>
    </row>
    <row r="170" spans="1:9" ht="8.1" customHeight="1">
      <c r="A170" s="203"/>
      <c r="B170" s="126"/>
      <c r="C170" s="126"/>
      <c r="D170" s="126"/>
      <c r="E170" s="126"/>
      <c r="F170" s="126"/>
      <c r="G170" s="126"/>
      <c r="H170" s="126"/>
      <c r="I170" s="126"/>
    </row>
    <row r="171" spans="1:9" ht="16.5">
      <c r="A171" s="1282" t="s">
        <v>451</v>
      </c>
      <c r="B171" s="1282"/>
      <c r="C171" s="1282"/>
      <c r="D171" s="1282"/>
      <c r="E171" s="1282"/>
      <c r="F171" s="1282"/>
      <c r="G171" s="1282"/>
      <c r="H171" s="1282"/>
      <c r="I171" s="1282"/>
    </row>
    <row r="172" spans="1:9" ht="8.1" customHeight="1">
      <c r="A172" s="202"/>
      <c r="B172" s="126"/>
      <c r="C172" s="126"/>
      <c r="D172" s="126"/>
      <c r="E172" s="126"/>
      <c r="F172" s="126"/>
      <c r="G172" s="126"/>
      <c r="H172" s="126"/>
      <c r="I172" s="126"/>
    </row>
    <row r="173" spans="1:9" ht="63.75" customHeight="1">
      <c r="A173" s="204" t="s">
        <v>410</v>
      </c>
      <c r="B173" s="1285" t="s">
        <v>1010</v>
      </c>
      <c r="C173" s="1285"/>
      <c r="D173" s="1285"/>
      <c r="E173" s="1285"/>
      <c r="F173" s="1285"/>
      <c r="G173" s="1285"/>
      <c r="H173" s="1285"/>
      <c r="I173" s="1285"/>
    </row>
    <row r="174" spans="1:9" ht="8.1" customHeight="1">
      <c r="A174" s="104"/>
      <c r="B174" s="126"/>
      <c r="C174" s="126"/>
      <c r="D174" s="126"/>
      <c r="E174" s="126"/>
      <c r="F174" s="126"/>
      <c r="G174" s="126"/>
      <c r="H174" s="126"/>
      <c r="I174" s="126"/>
    </row>
    <row r="175" spans="1:9" ht="36" customHeight="1">
      <c r="A175" s="204" t="s">
        <v>416</v>
      </c>
      <c r="B175" s="1285" t="s">
        <v>819</v>
      </c>
      <c r="C175" s="1285"/>
      <c r="D175" s="1285"/>
      <c r="E175" s="1285"/>
      <c r="F175" s="1285"/>
      <c r="G175" s="1285"/>
      <c r="H175" s="1285"/>
      <c r="I175" s="1285"/>
    </row>
    <row r="176" spans="1:9" ht="8.1" customHeight="1">
      <c r="A176" s="104"/>
      <c r="B176" s="126"/>
      <c r="C176" s="126"/>
      <c r="D176" s="126"/>
      <c r="E176" s="126"/>
      <c r="F176" s="126"/>
      <c r="G176" s="126"/>
      <c r="H176" s="126"/>
      <c r="I176" s="126"/>
    </row>
    <row r="177" spans="1:10" ht="52.5" customHeight="1">
      <c r="A177" s="204" t="s">
        <v>428</v>
      </c>
      <c r="B177" s="1285" t="s">
        <v>452</v>
      </c>
      <c r="C177" s="1285"/>
      <c r="D177" s="1285"/>
      <c r="E177" s="1285"/>
      <c r="F177" s="1285"/>
      <c r="G177" s="1285"/>
      <c r="H177" s="1285"/>
      <c r="I177" s="1285"/>
    </row>
    <row r="178" spans="1:10" ht="8.1" customHeight="1">
      <c r="A178" s="204"/>
      <c r="B178" s="126"/>
      <c r="C178" s="126"/>
      <c r="D178" s="126"/>
      <c r="E178" s="126"/>
      <c r="F178" s="126"/>
      <c r="G178" s="126"/>
      <c r="H178" s="126"/>
      <c r="I178" s="126"/>
    </row>
    <row r="179" spans="1:10" ht="49.5" customHeight="1">
      <c r="A179" s="204" t="s">
        <v>438</v>
      </c>
      <c r="B179" s="1285" t="s">
        <v>453</v>
      </c>
      <c r="C179" s="1285"/>
      <c r="D179" s="1285"/>
      <c r="E179" s="1285"/>
      <c r="F179" s="1285"/>
      <c r="G179" s="1285"/>
      <c r="H179" s="1285"/>
      <c r="I179" s="1285"/>
    </row>
    <row r="180" spans="1:10" ht="8.1" customHeight="1">
      <c r="A180" s="204"/>
      <c r="B180" s="126"/>
      <c r="C180" s="126"/>
      <c r="D180" s="126"/>
      <c r="E180" s="126"/>
      <c r="F180" s="126"/>
      <c r="G180" s="126"/>
      <c r="H180" s="126"/>
      <c r="I180" s="126"/>
    </row>
    <row r="181" spans="1:10" ht="24.75" customHeight="1">
      <c r="A181" s="204" t="s">
        <v>439</v>
      </c>
      <c r="B181" s="810" t="s">
        <v>820</v>
      </c>
      <c r="C181" s="810"/>
      <c r="D181" s="810"/>
      <c r="E181" s="810"/>
      <c r="F181" s="810"/>
      <c r="G181" s="810"/>
      <c r="H181" s="810"/>
      <c r="I181" s="810"/>
    </row>
    <row r="182" spans="1:10" ht="8.1" customHeight="1">
      <c r="A182" s="204"/>
      <c r="B182" s="126"/>
      <c r="C182" s="126"/>
      <c r="D182" s="126"/>
      <c r="E182" s="126"/>
      <c r="F182" s="126"/>
      <c r="G182" s="126"/>
      <c r="H182" s="126"/>
      <c r="I182" s="126"/>
    </row>
    <row r="183" spans="1:10" ht="88.5" customHeight="1">
      <c r="A183" s="204" t="s">
        <v>440</v>
      </c>
      <c r="B183" s="1285" t="s">
        <v>1011</v>
      </c>
      <c r="C183" s="1285"/>
      <c r="D183" s="1285"/>
      <c r="E183" s="1285"/>
      <c r="F183" s="1285"/>
      <c r="G183" s="1285"/>
      <c r="H183" s="1285"/>
      <c r="I183" s="1285"/>
    </row>
    <row r="184" spans="1:10" ht="8.1" customHeight="1">
      <c r="A184" s="204"/>
      <c r="B184" s="126"/>
      <c r="C184" s="126"/>
      <c r="D184" s="126"/>
      <c r="E184" s="126"/>
      <c r="F184" s="126"/>
      <c r="G184" s="126"/>
      <c r="H184" s="126"/>
      <c r="I184" s="126"/>
    </row>
    <row r="185" spans="1:10" ht="72" customHeight="1">
      <c r="A185" s="204" t="s">
        <v>454</v>
      </c>
      <c r="B185" s="1285" t="s">
        <v>455</v>
      </c>
      <c r="C185" s="1285"/>
      <c r="D185" s="1285"/>
      <c r="E185" s="1285"/>
      <c r="F185" s="1285"/>
      <c r="G185" s="1285"/>
      <c r="H185" s="1285"/>
      <c r="I185" s="1285"/>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176" t="s">
        <v>403</v>
      </c>
      <c r="B188" s="1176"/>
      <c r="C188" s="1176"/>
      <c r="D188" s="1176"/>
      <c r="E188" s="1283" t="s">
        <v>403</v>
      </c>
      <c r="F188" s="1283"/>
      <c r="G188" s="1283"/>
      <c r="H188" s="1283"/>
      <c r="I188" s="1283"/>
      <c r="J188" s="60"/>
    </row>
    <row r="189" spans="1:10" ht="33" customHeight="1">
      <c r="A189" s="1284" t="s">
        <v>404</v>
      </c>
      <c r="B189" s="1284"/>
      <c r="C189" s="1284"/>
      <c r="D189" s="1284"/>
      <c r="E189" s="1287" t="s">
        <v>405</v>
      </c>
      <c r="F189" s="1287"/>
      <c r="G189" s="1287"/>
      <c r="H189" s="1287"/>
      <c r="I189" s="1287"/>
      <c r="J189" s="60"/>
    </row>
    <row r="190" spans="1:10" ht="15.75">
      <c r="A190" s="199" t="s">
        <v>406</v>
      </c>
      <c r="B190" s="199"/>
      <c r="C190" s="199"/>
      <c r="D190" s="199"/>
      <c r="E190" s="199"/>
      <c r="F190" s="199"/>
      <c r="G190" s="199"/>
      <c r="H190" s="199"/>
      <c r="I190" s="200" t="s">
        <v>456</v>
      </c>
      <c r="J190" s="60"/>
    </row>
    <row r="191" spans="1:10" ht="15.75">
      <c r="A191" s="199"/>
      <c r="B191" s="199"/>
      <c r="C191" s="199"/>
      <c r="D191" s="199"/>
      <c r="E191" s="199"/>
      <c r="F191" s="199"/>
      <c r="G191" s="199"/>
      <c r="H191" s="199"/>
      <c r="I191" s="200"/>
      <c r="J191" s="60"/>
    </row>
    <row r="192" spans="1:10" ht="53.25" customHeight="1">
      <c r="A192" s="204" t="s">
        <v>441</v>
      </c>
      <c r="B192" s="1285" t="s">
        <v>457</v>
      </c>
      <c r="C192" s="1285"/>
      <c r="D192" s="1285"/>
      <c r="E192" s="1285"/>
      <c r="F192" s="1285"/>
      <c r="G192" s="1285"/>
      <c r="H192" s="1285"/>
      <c r="I192" s="1285"/>
    </row>
    <row r="193" spans="1:9" ht="15.75">
      <c r="A193" s="202"/>
      <c r="B193" s="126"/>
      <c r="C193" s="126"/>
      <c r="D193" s="126"/>
      <c r="E193" s="126"/>
      <c r="F193" s="126"/>
      <c r="G193" s="126"/>
      <c r="H193" s="126"/>
      <c r="I193" s="126"/>
    </row>
    <row r="194" spans="1:9" ht="21.95" customHeight="1">
      <c r="A194" s="126"/>
      <c r="B194" s="196"/>
      <c r="C194" s="126"/>
      <c r="D194" s="126"/>
      <c r="E194" s="126"/>
      <c r="F194" s="196"/>
      <c r="G194" s="126"/>
      <c r="H194" s="126"/>
      <c r="I194" s="126"/>
    </row>
    <row r="195" spans="1:9" ht="21.95" customHeight="1">
      <c r="A195" s="126"/>
      <c r="B195" s="206" t="s">
        <v>458</v>
      </c>
      <c r="C195" s="206"/>
      <c r="D195" s="206"/>
      <c r="E195" s="206"/>
      <c r="F195" s="206" t="s">
        <v>458</v>
      </c>
      <c r="G195" s="206"/>
      <c r="H195" s="206"/>
      <c r="I195" s="206"/>
    </row>
    <row r="196" spans="1:9" ht="35.25" customHeight="1">
      <c r="A196" s="126"/>
      <c r="B196" s="1302" t="s">
        <v>404</v>
      </c>
      <c r="C196" s="1302"/>
      <c r="D196" s="1302"/>
      <c r="E196" s="1302"/>
      <c r="F196" s="1302" t="s">
        <v>405</v>
      </c>
      <c r="G196" s="1302"/>
      <c r="H196" s="1302"/>
      <c r="I196" s="1302"/>
    </row>
    <row r="197" spans="1:9" ht="21.95" customHeight="1">
      <c r="A197" s="126"/>
      <c r="B197" s="207"/>
      <c r="C197" s="202"/>
      <c r="D197" s="202"/>
      <c r="E197" s="202"/>
      <c r="F197" s="208"/>
      <c r="G197" s="208"/>
      <c r="H197" s="208"/>
      <c r="I197" s="208"/>
    </row>
    <row r="198" spans="1:9" ht="21.95" customHeight="1">
      <c r="A198" s="126"/>
      <c r="B198" s="1176" t="s">
        <v>459</v>
      </c>
      <c r="C198" s="1176"/>
      <c r="D198" s="1176"/>
      <c r="E198" s="1176"/>
      <c r="F198" s="1176" t="s">
        <v>459</v>
      </c>
      <c r="G198" s="1176"/>
      <c r="H198" s="1176"/>
      <c r="I198" s="1176"/>
    </row>
    <row r="199" spans="1:9" ht="21.95" customHeight="1">
      <c r="A199" s="126"/>
      <c r="B199" s="196"/>
      <c r="C199" s="202"/>
      <c r="D199" s="202"/>
      <c r="E199" s="202"/>
      <c r="F199" s="196"/>
      <c r="G199" s="202"/>
      <c r="H199" s="202"/>
      <c r="I199" s="202"/>
    </row>
    <row r="200" spans="1:9" ht="21.95" customHeight="1">
      <c r="A200" s="126"/>
      <c r="B200" s="196"/>
      <c r="C200" s="202"/>
      <c r="D200" s="202"/>
      <c r="E200" s="202"/>
      <c r="F200" s="196"/>
      <c r="G200" s="202"/>
      <c r="H200" s="202"/>
      <c r="I200" s="202"/>
    </row>
    <row r="201" spans="1:9" ht="24.75" customHeight="1">
      <c r="A201" s="126"/>
      <c r="B201" s="199" t="s">
        <v>460</v>
      </c>
      <c r="C201" s="209"/>
      <c r="D201" s="199"/>
      <c r="E201" s="199"/>
      <c r="F201" s="1303" t="s">
        <v>460</v>
      </c>
      <c r="G201" s="1304"/>
      <c r="H201" s="1304"/>
      <c r="I201" s="1304"/>
    </row>
    <row r="202" spans="1:9" ht="21.95" customHeight="1">
      <c r="A202" s="126"/>
      <c r="B202" s="199" t="s">
        <v>5</v>
      </c>
      <c r="C202" s="209"/>
      <c r="D202" s="199"/>
      <c r="E202" s="199"/>
      <c r="F202" s="1303" t="s">
        <v>5</v>
      </c>
      <c r="G202" s="1304"/>
      <c r="H202" s="1304"/>
      <c r="I202" s="1304"/>
    </row>
    <row r="203" spans="1:9" ht="21.95" customHeight="1">
      <c r="A203" s="126"/>
      <c r="B203" s="206"/>
      <c r="C203" s="202"/>
      <c r="D203" s="202"/>
      <c r="E203" s="202"/>
      <c r="F203" s="206"/>
      <c r="G203" s="202"/>
      <c r="H203" s="202"/>
      <c r="I203" s="202"/>
    </row>
    <row r="204" spans="1:9" ht="21.95" customHeight="1">
      <c r="A204" s="126"/>
      <c r="B204" s="1176" t="s">
        <v>461</v>
      </c>
      <c r="C204" s="1176"/>
      <c r="D204" s="1176"/>
      <c r="E204" s="1176"/>
      <c r="F204" s="1176" t="s">
        <v>461</v>
      </c>
      <c r="G204" s="1176"/>
      <c r="H204" s="1176"/>
      <c r="I204" s="1176"/>
    </row>
    <row r="205" spans="1:9" ht="21.95" customHeight="1">
      <c r="A205" s="126"/>
      <c r="B205" s="199" t="s">
        <v>460</v>
      </c>
      <c r="C205" s="199"/>
      <c r="D205" s="199"/>
      <c r="E205" s="199"/>
      <c r="F205" s="199" t="s">
        <v>460</v>
      </c>
      <c r="G205" s="206"/>
      <c r="H205" s="206"/>
      <c r="I205" s="206"/>
    </row>
    <row r="206" spans="1:9" ht="21.95" customHeight="1">
      <c r="A206" s="126"/>
      <c r="B206" s="199" t="s">
        <v>5</v>
      </c>
      <c r="C206" s="199"/>
      <c r="D206" s="199"/>
      <c r="E206" s="199"/>
      <c r="F206" s="199" t="s">
        <v>5</v>
      </c>
      <c r="G206" s="126"/>
      <c r="H206" s="126"/>
      <c r="I206" s="126"/>
    </row>
    <row r="207" spans="1:9" ht="21.95" customHeight="1">
      <c r="A207" s="126"/>
      <c r="B207" s="126"/>
      <c r="C207" s="126"/>
      <c r="D207" s="126"/>
      <c r="E207" s="126"/>
      <c r="F207" s="126"/>
      <c r="G207" s="126"/>
      <c r="H207" s="126"/>
      <c r="I207" s="126"/>
    </row>
    <row r="208" spans="1:9" ht="21.95" customHeight="1">
      <c r="A208" s="126"/>
      <c r="B208" s="1176" t="s">
        <v>525</v>
      </c>
      <c r="C208" s="1176"/>
      <c r="D208" s="1176"/>
      <c r="E208" s="1176"/>
      <c r="F208" s="1176" t="s">
        <v>525</v>
      </c>
      <c r="G208" s="1176"/>
      <c r="H208" s="1176"/>
      <c r="I208" s="1176"/>
    </row>
    <row r="209" spans="1:9" ht="21.95" customHeight="1">
      <c r="A209" s="126"/>
      <c r="B209" s="199" t="s">
        <v>460</v>
      </c>
      <c r="C209" s="199"/>
      <c r="D209" s="199"/>
      <c r="E209" s="199"/>
      <c r="F209" s="199" t="s">
        <v>460</v>
      </c>
      <c r="G209" s="206"/>
      <c r="H209" s="206"/>
      <c r="I209" s="206"/>
    </row>
    <row r="210" spans="1:9" ht="21.95" customHeight="1">
      <c r="A210" s="126"/>
      <c r="B210" s="199" t="s">
        <v>5</v>
      </c>
      <c r="C210" s="199"/>
      <c r="D210" s="199"/>
      <c r="E210" s="199"/>
      <c r="F210" s="199" t="s">
        <v>5</v>
      </c>
      <c r="G210" s="126"/>
      <c r="H210" s="126"/>
      <c r="I210" s="126"/>
    </row>
    <row r="211" spans="1:9" ht="21.95" customHeight="1">
      <c r="A211" s="126"/>
      <c r="B211" s="199"/>
      <c r="C211" s="199"/>
      <c r="D211" s="199"/>
      <c r="E211" s="199"/>
      <c r="F211" s="199"/>
      <c r="G211" s="126"/>
      <c r="H211" s="126"/>
      <c r="I211" s="126"/>
    </row>
    <row r="212" spans="1:9" ht="21.95" customHeight="1">
      <c r="A212" s="126"/>
      <c r="B212" s="199"/>
      <c r="C212" s="199"/>
      <c r="D212" s="199"/>
      <c r="E212" s="199"/>
      <c r="F212" s="199"/>
      <c r="G212" s="126"/>
      <c r="H212" s="126"/>
      <c r="I212" s="126"/>
    </row>
    <row r="213" spans="1:9" ht="21.95" customHeight="1">
      <c r="A213" s="126"/>
      <c r="B213" s="199"/>
      <c r="C213" s="199"/>
      <c r="D213" s="199"/>
      <c r="E213" s="199"/>
      <c r="F213" s="199"/>
      <c r="G213" s="126"/>
      <c r="H213" s="126"/>
      <c r="I213" s="126"/>
    </row>
    <row r="214" spans="1:9" ht="21.95" customHeight="1">
      <c r="A214" s="126"/>
      <c r="B214" s="199"/>
      <c r="C214" s="199"/>
      <c r="D214" s="199"/>
      <c r="E214" s="199"/>
      <c r="F214" s="199"/>
      <c r="G214" s="126"/>
      <c r="H214" s="126"/>
      <c r="I214" s="126"/>
    </row>
    <row r="215" spans="1:9" ht="21.95" customHeight="1">
      <c r="A215" s="126"/>
      <c r="B215" s="199"/>
      <c r="C215" s="199"/>
      <c r="D215" s="199"/>
      <c r="E215" s="199"/>
      <c r="F215" s="199"/>
      <c r="G215" s="126"/>
      <c r="H215" s="126"/>
      <c r="I215" s="126"/>
    </row>
    <row r="216" spans="1:9" ht="21.95" customHeight="1">
      <c r="A216" s="126"/>
      <c r="B216" s="199"/>
      <c r="C216" s="199"/>
      <c r="D216" s="199"/>
      <c r="E216" s="199"/>
      <c r="F216" s="199"/>
      <c r="G216" s="126"/>
      <c r="H216" s="126"/>
      <c r="I216" s="126"/>
    </row>
    <row r="217" spans="1:9" ht="21.95" customHeight="1">
      <c r="A217" s="126"/>
      <c r="B217" s="199"/>
      <c r="C217" s="199"/>
      <c r="D217" s="199"/>
      <c r="E217" s="199"/>
      <c r="F217" s="199"/>
      <c r="G217" s="126"/>
      <c r="H217" s="126"/>
      <c r="I217" s="126"/>
    </row>
    <row r="218" spans="1:9" ht="21.95" customHeight="1">
      <c r="A218" s="126"/>
      <c r="B218" s="199"/>
      <c r="C218" s="199"/>
      <c r="D218" s="199"/>
      <c r="E218" s="199"/>
      <c r="F218" s="199"/>
      <c r="G218" s="126"/>
      <c r="H218" s="126"/>
      <c r="I218" s="126"/>
    </row>
    <row r="219" spans="1:9" ht="21.95" customHeight="1">
      <c r="A219" s="126"/>
      <c r="B219" s="199"/>
      <c r="C219" s="199"/>
      <c r="D219" s="199"/>
      <c r="E219" s="199"/>
      <c r="F219" s="199"/>
      <c r="G219" s="126"/>
      <c r="H219" s="126"/>
      <c r="I219" s="126"/>
    </row>
    <row r="220" spans="1:9" ht="21.95" customHeight="1">
      <c r="A220" s="126"/>
      <c r="B220" s="199"/>
      <c r="C220" s="199"/>
      <c r="D220" s="199"/>
      <c r="E220" s="199"/>
      <c r="F220" s="199"/>
      <c r="G220" s="126"/>
      <c r="H220" s="126"/>
      <c r="I220" s="126"/>
    </row>
    <row r="221" spans="1:9" ht="21.95" customHeight="1">
      <c r="A221" s="126"/>
      <c r="B221" s="199"/>
      <c r="C221" s="199"/>
      <c r="D221" s="199"/>
      <c r="E221" s="199"/>
      <c r="F221" s="199"/>
      <c r="G221" s="126"/>
      <c r="H221" s="126"/>
      <c r="I221" s="126"/>
    </row>
    <row r="222" spans="1:9" ht="21.95" customHeight="1">
      <c r="A222" s="126"/>
      <c r="B222" s="199"/>
      <c r="C222" s="199"/>
      <c r="D222" s="199"/>
      <c r="E222" s="199"/>
      <c r="F222" s="199"/>
      <c r="G222" s="126"/>
      <c r="H222" s="126"/>
      <c r="I222" s="126"/>
    </row>
    <row r="223" spans="1:9" ht="15.75" customHeight="1">
      <c r="A223" s="126"/>
      <c r="B223" s="199"/>
      <c r="C223" s="199"/>
      <c r="D223" s="199"/>
      <c r="E223" s="199"/>
      <c r="F223" s="199"/>
      <c r="G223" s="126"/>
      <c r="H223" s="126"/>
      <c r="I223" s="126"/>
    </row>
    <row r="224" spans="1:9" ht="15.75">
      <c r="A224" s="210"/>
      <c r="B224" s="210"/>
      <c r="C224" s="210"/>
      <c r="D224" s="210"/>
      <c r="E224" s="210"/>
      <c r="F224" s="210"/>
      <c r="G224" s="210"/>
      <c r="H224" s="210"/>
      <c r="I224" s="210"/>
    </row>
    <row r="225" spans="1:9" ht="15.75">
      <c r="A225" s="199" t="s">
        <v>406</v>
      </c>
      <c r="B225" s="199"/>
      <c r="C225" s="199"/>
      <c r="D225" s="199"/>
      <c r="E225" s="199"/>
      <c r="F225" s="199"/>
      <c r="G225" s="199"/>
      <c r="H225" s="199"/>
      <c r="I225" s="200" t="s">
        <v>462</v>
      </c>
    </row>
    <row r="226" spans="1:9" ht="15.75">
      <c r="A226" s="126"/>
      <c r="B226" s="126"/>
      <c r="C226" s="126"/>
      <c r="D226" s="126"/>
      <c r="E226" s="126"/>
      <c r="F226" s="126"/>
      <c r="G226" s="126"/>
      <c r="H226" s="126"/>
      <c r="I226" s="126"/>
    </row>
    <row r="227" spans="1:9" ht="15.75">
      <c r="A227" s="126"/>
      <c r="B227" s="126"/>
      <c r="C227" s="126"/>
      <c r="D227" s="126"/>
      <c r="E227" s="126"/>
      <c r="F227" s="126"/>
      <c r="G227" s="126"/>
      <c r="H227" s="126"/>
      <c r="I227" s="126"/>
    </row>
    <row r="228" spans="1:9" ht="15.75">
      <c r="A228" s="126"/>
      <c r="B228" s="126"/>
      <c r="C228" s="126"/>
      <c r="D228" s="126"/>
      <c r="E228" s="126"/>
      <c r="F228" s="126"/>
      <c r="G228" s="126"/>
      <c r="H228" s="126"/>
      <c r="I228" s="126"/>
    </row>
    <row r="229" spans="1:9" ht="15.75">
      <c r="A229" s="126"/>
      <c r="B229" s="126"/>
      <c r="C229" s="126"/>
      <c r="D229" s="126"/>
      <c r="E229" s="126"/>
      <c r="F229" s="126"/>
      <c r="G229" s="126"/>
      <c r="H229" s="126"/>
      <c r="I229" s="126"/>
    </row>
    <row r="230" spans="1:9" ht="15.75">
      <c r="A230" s="126"/>
      <c r="B230" s="126"/>
      <c r="C230" s="126"/>
      <c r="D230" s="126"/>
      <c r="E230" s="126"/>
      <c r="F230" s="126"/>
      <c r="G230" s="126"/>
      <c r="H230" s="126"/>
      <c r="I230" s="126"/>
    </row>
    <row r="231" spans="1:9" ht="15.75">
      <c r="A231" s="126"/>
      <c r="B231" s="126"/>
      <c r="C231" s="126"/>
      <c r="D231" s="126"/>
      <c r="E231" s="126"/>
      <c r="F231" s="126"/>
      <c r="G231" s="126"/>
      <c r="H231" s="126"/>
      <c r="I231" s="126"/>
    </row>
    <row r="232" spans="1:9" ht="15.75">
      <c r="A232" s="126"/>
      <c r="B232" s="126"/>
      <c r="C232" s="126"/>
      <c r="D232" s="126"/>
      <c r="E232" s="126"/>
      <c r="F232" s="126"/>
      <c r="G232" s="126"/>
      <c r="H232" s="126"/>
      <c r="I232" s="126"/>
    </row>
    <row r="233" spans="1:9" ht="15.75">
      <c r="A233" s="126"/>
      <c r="B233" s="126"/>
      <c r="C233" s="126"/>
      <c r="D233" s="126"/>
      <c r="E233" s="126"/>
      <c r="F233" s="126"/>
      <c r="G233" s="126"/>
      <c r="H233" s="126"/>
      <c r="I233" s="126"/>
    </row>
    <row r="234" spans="1:9" ht="15.75">
      <c r="A234" s="126"/>
      <c r="B234" s="126"/>
      <c r="C234" s="126"/>
      <c r="D234" s="126"/>
      <c r="E234" s="126"/>
      <c r="F234" s="126"/>
      <c r="G234" s="126"/>
      <c r="H234" s="126"/>
      <c r="I234" s="126"/>
    </row>
    <row r="235" spans="1:9" ht="15.75">
      <c r="A235" s="126"/>
      <c r="B235" s="126"/>
      <c r="C235" s="126"/>
      <c r="D235" s="126"/>
      <c r="E235" s="126"/>
      <c r="F235" s="126"/>
      <c r="G235" s="126"/>
      <c r="H235" s="126"/>
      <c r="I235" s="126"/>
    </row>
    <row r="236" spans="1:9" ht="15.75">
      <c r="A236" s="126"/>
      <c r="B236" s="126"/>
      <c r="C236" s="126"/>
      <c r="D236" s="126"/>
      <c r="E236" s="126"/>
      <c r="F236" s="126"/>
      <c r="G236" s="126"/>
      <c r="H236" s="126"/>
      <c r="I236" s="126"/>
    </row>
    <row r="237" spans="1:9" ht="15.75">
      <c r="A237" s="126"/>
      <c r="B237" s="126"/>
      <c r="C237" s="126"/>
      <c r="D237" s="126"/>
      <c r="E237" s="126"/>
      <c r="F237" s="126"/>
      <c r="G237" s="126"/>
      <c r="H237" s="126"/>
      <c r="I237" s="126"/>
    </row>
    <row r="238" spans="1:9" ht="15.75">
      <c r="A238" s="126"/>
      <c r="B238" s="126"/>
      <c r="C238" s="126"/>
      <c r="D238" s="126"/>
      <c r="E238" s="126"/>
      <c r="F238" s="126"/>
      <c r="G238" s="126"/>
      <c r="H238" s="126"/>
      <c r="I238" s="126"/>
    </row>
  </sheetData>
  <sheetProtection algorithmName="SHA-512" hashValue="5mrFTGHs+XzHuaDgcQbC7rb59CUvyqq02NLTvRjDbkFf2RgUJ2kjt0R+gmrUbKnD2ZsWP5CwCEXQMylRjeuIGQ==" saltValue="pkqUXdGGVB71olngUyvbSg==" spinCount="100000" sheet="1" objects="1" scenarios="1"/>
  <customSheetViews>
    <customSheetView guid="{7D04B26C-8B6E-4ADD-BB4A-D0761F3463C8}"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B8284B7F-813C-4C59-8CB2-9F34C8EAC9F3}"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0"/>
      <headerFooter alignWithMargins="0">
        <oddFooter>&amp;C&amp;A</oddFooter>
      </headerFooter>
    </customSheetView>
    <customSheetView guid="{8BB606F7-FAA6-4F69-8439-9E3CB0E8F104}"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2"/>
  <headerFooter alignWithMargins="0">
    <oddFooter>&amp;C&amp;A</oddFooter>
  </headerFooter>
  <rowBreaks count="7" manualBreakCount="7">
    <brk id="49" max="8" man="1"/>
    <brk id="74" max="8" man="1"/>
    <brk id="94" max="8" man="1"/>
    <brk id="117" max="8" man="1"/>
    <brk id="140" max="8" man="1"/>
    <brk id="158" max="8" man="1"/>
    <brk id="190" max="8" man="1"/>
  </rowBreaks>
  <drawing r:id="rId4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9" zoomScale="130" zoomScaleNormal="100" zoomScaleSheetLayoutView="130" workbookViewId="0">
      <selection activeCell="G25" sqref="G25"/>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2"/>
    <col min="8" max="8" width="0" style="162" hidden="1" customWidth="1"/>
    <col min="9" max="11" width="9.140625" style="162"/>
    <col min="12" max="12" width="0" style="162" hidden="1" customWidth="1"/>
    <col min="13" max="13" width="35.42578125" style="162" hidden="1" customWidth="1"/>
    <col min="14" max="14" width="0" style="162" hidden="1" customWidth="1"/>
    <col min="15" max="31" width="9.140625" style="162"/>
    <col min="32" max="16384" width="9.140625" style="25"/>
  </cols>
  <sheetData>
    <row r="1" spans="1:31" ht="24" customHeight="1">
      <c r="A1" s="923" t="str">
        <f>'Attach 3(JV)'!A1</f>
        <v>Specification No. :CC/NT/W-RT/DOM/A04/24/17323</v>
      </c>
      <c r="B1" s="923"/>
      <c r="C1" s="923"/>
      <c r="D1" s="923"/>
      <c r="E1" s="282" t="str">
        <f>"Attachment-15 " &amp; 'Attach 3(JV)'!AT1</f>
        <v xml:space="preserve">Attachment-15 </v>
      </c>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row>
    <row r="2" spans="1:31" ht="12" customHeight="1"/>
    <row r="3" spans="1:31" ht="78.75" customHeight="1">
      <c r="A3" s="1239" t="str">
        <f>Basic!B1</f>
        <v>765kV Reactor Package 7RT-19-BULK for 30x80 MVAR, 765kV, 1-Ph Reactors Under  Bulk Procurement of 765kV and 400kV class Transformers and Reactors of various Capacities under Lot-4</v>
      </c>
      <c r="B3" s="1240"/>
      <c r="C3" s="1240"/>
      <c r="D3" s="1240"/>
      <c r="E3" s="1240"/>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c r="A4" s="28"/>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row>
    <row r="5" spans="1:31" ht="47.25" customHeight="1">
      <c r="A5" s="1327" t="s">
        <v>982</v>
      </c>
      <c r="B5" s="1327"/>
      <c r="C5" s="1327"/>
      <c r="D5" s="1327"/>
      <c r="E5" s="1327"/>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row>
    <row r="6" spans="1:31">
      <c r="A6" s="32"/>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row>
    <row r="7" spans="1:31" ht="20.100000000000001" customHeight="1">
      <c r="A7" s="33"/>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row>
    <row r="8" spans="1:31" ht="36" customHeight="1">
      <c r="A8" s="862" t="str">
        <f>'Attach 3(JV)'!A7</f>
        <v>Bidder’s Name and Address  :</v>
      </c>
      <c r="B8" s="862"/>
      <c r="C8" s="862"/>
      <c r="D8" s="862"/>
      <c r="E8" s="15" t="str">
        <f>'Attach 3(JV)'!E7</f>
        <v>To:</v>
      </c>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row>
    <row r="9" spans="1:31" ht="36" customHeight="1">
      <c r="A9" s="1177" t="str">
        <f>'Attach 3(JV)'!A8</f>
        <v/>
      </c>
      <c r="B9" s="1177"/>
      <c r="C9" s="395"/>
      <c r="D9" s="395"/>
      <c r="E9" s="12" t="str">
        <f>'Attach 3(JV)'!E8</f>
        <v>Contract Services</v>
      </c>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row>
    <row r="10" spans="1:31" ht="20.100000000000001" customHeight="1">
      <c r="A10" s="13" t="s">
        <v>343</v>
      </c>
      <c r="B10" s="1328">
        <f>'Attach 3(JV)'!B9:D9</f>
        <v>0</v>
      </c>
      <c r="C10" s="1328"/>
      <c r="D10" s="1328"/>
      <c r="E10" s="12" t="str">
        <f>'Attach 3(JV)'!E9</f>
        <v>Power Grid Corporation of India Ltd.,</v>
      </c>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row>
    <row r="11" spans="1:31" ht="20.100000000000001" customHeight="1">
      <c r="A11" s="13" t="s">
        <v>345</v>
      </c>
      <c r="B11" s="859">
        <f>'Attach 3(JV)'!B10:D10</f>
        <v>0</v>
      </c>
      <c r="C11" s="859"/>
      <c r="D11" s="859"/>
      <c r="E11" s="12" t="str">
        <f>'Attach 3(JV)'!E10</f>
        <v>"Saudamini", Plot No. 2, Sector 29</v>
      </c>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row>
    <row r="12" spans="1:31" ht="17.25" customHeight="1">
      <c r="B12" s="859">
        <f>'Attach 3(JV)'!B11:D11</f>
        <v>0</v>
      </c>
      <c r="C12" s="859"/>
      <c r="D12" s="859"/>
      <c r="E12" s="12" t="str">
        <f>'Attach 3(JV)'!E11</f>
        <v>Gurugram (Haryana) - 122001</v>
      </c>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row>
    <row r="13" spans="1:31" ht="17.25" customHeight="1">
      <c r="A13" s="32"/>
      <c r="B13" s="859">
        <f>'Attach 3(JV)'!B12</f>
        <v>0</v>
      </c>
      <c r="C13" s="859"/>
      <c r="D13" s="859"/>
      <c r="E13" s="12"/>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row>
    <row r="14" spans="1:31" ht="13.5" customHeight="1">
      <c r="A14" s="32"/>
      <c r="B14" s="859"/>
      <c r="C14" s="859"/>
      <c r="D14" s="859"/>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row>
    <row r="15" spans="1:31" ht="17.25" customHeight="1">
      <c r="A15" s="29" t="s">
        <v>338</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row>
    <row r="16" spans="1:3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row>
    <row r="17" spans="1:31" ht="56.25" customHeight="1">
      <c r="A17" s="163" t="s">
        <v>390</v>
      </c>
      <c r="B17" s="946" t="s">
        <v>391</v>
      </c>
      <c r="C17" s="946"/>
      <c r="D17" s="946"/>
      <c r="E17" s="946"/>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row>
    <row r="18" spans="1:31" ht="16.5" customHeight="1">
      <c r="A18" s="164"/>
      <c r="B18" s="1329" t="s">
        <v>983</v>
      </c>
      <c r="C18" s="1329"/>
      <c r="D18" s="1329"/>
      <c r="E18" s="1329"/>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row>
    <row r="19" spans="1:31" ht="18.75">
      <c r="A19" s="164"/>
      <c r="B19" s="935" t="s">
        <v>984</v>
      </c>
      <c r="C19" s="936"/>
      <c r="D19" s="957"/>
      <c r="E19" s="773"/>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row>
    <row r="20" spans="1:31" ht="18" customHeight="1">
      <c r="B20" s="1336" t="s">
        <v>985</v>
      </c>
      <c r="C20" s="1337"/>
      <c r="D20" s="1338"/>
      <c r="E20" s="105"/>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row>
    <row r="21" spans="1:31" ht="18" customHeight="1">
      <c r="B21" s="772" t="s">
        <v>986</v>
      </c>
      <c r="C21" s="240"/>
      <c r="D21" s="241"/>
      <c r="E21" s="105"/>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row>
    <row r="22" spans="1:31" ht="18" customHeight="1">
      <c r="A22" s="242"/>
      <c r="B22" s="935" t="s">
        <v>987</v>
      </c>
      <c r="C22" s="936"/>
      <c r="D22" s="957"/>
      <c r="E22" s="105"/>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row>
    <row r="23" spans="1:31" ht="18" customHeight="1">
      <c r="A23" s="1333"/>
      <c r="B23" s="1334"/>
      <c r="C23" s="1334"/>
      <c r="D23" s="1334"/>
      <c r="E23" s="1334"/>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row>
    <row r="24" spans="1:31" ht="15.75">
      <c r="A24" s="165"/>
      <c r="B24" s="165"/>
      <c r="C24" s="165"/>
      <c r="D24" s="165"/>
      <c r="E24" s="165"/>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row>
    <row r="25" spans="1:31">
      <c r="B25" s="1335"/>
      <c r="C25" s="1335"/>
      <c r="D25" s="1335"/>
      <c r="E25" s="1335"/>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row>
    <row r="26" spans="1:31" ht="35.25" customHeight="1">
      <c r="A26" s="163" t="s">
        <v>392</v>
      </c>
      <c r="B26" s="946" t="s">
        <v>129</v>
      </c>
      <c r="C26" s="946"/>
      <c r="D26" s="946"/>
      <c r="E26" s="946"/>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row>
    <row r="27" spans="1:31" ht="36" customHeight="1">
      <c r="A27" s="143" t="s">
        <v>153</v>
      </c>
      <c r="B27" s="921" t="s">
        <v>130</v>
      </c>
      <c r="C27" s="921"/>
      <c r="D27" s="921"/>
      <c r="E27" s="132">
        <f>B10</f>
        <v>0</v>
      </c>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row>
    <row r="28" spans="1:31" ht="18.95" customHeight="1">
      <c r="A28" s="144" t="s">
        <v>154</v>
      </c>
      <c r="B28" s="1308" t="s">
        <v>131</v>
      </c>
      <c r="C28" s="1308"/>
      <c r="D28" s="1308"/>
      <c r="E28" s="99"/>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row>
    <row r="29" spans="1:31" ht="18.95" customHeight="1">
      <c r="A29" s="145"/>
      <c r="B29" s="1308" t="s">
        <v>132</v>
      </c>
      <c r="C29" s="1308"/>
      <c r="D29" s="1308"/>
      <c r="E29" s="139"/>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row>
    <row r="30" spans="1:31" ht="18.95" customHeight="1">
      <c r="A30" s="145"/>
      <c r="B30" s="1308"/>
      <c r="C30" s="1308"/>
      <c r="D30" s="1308"/>
      <c r="E30" s="139"/>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row>
    <row r="31" spans="1:31" ht="18.95" customHeight="1">
      <c r="A31" s="145"/>
      <c r="B31" s="1308"/>
      <c r="C31" s="1308"/>
      <c r="D31" s="1308"/>
      <c r="E31" s="139"/>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row>
    <row r="32" spans="1:31" ht="18.95" customHeight="1">
      <c r="A32" s="145"/>
      <c r="B32" s="1308" t="s">
        <v>133</v>
      </c>
      <c r="C32" s="1308"/>
      <c r="D32" s="1308"/>
      <c r="E32" s="139"/>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row>
    <row r="33" spans="1:31" ht="18.95" customHeight="1">
      <c r="A33" s="145"/>
      <c r="B33" s="1308"/>
      <c r="C33" s="1308"/>
      <c r="D33" s="1308"/>
      <c r="E33" s="219"/>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row>
    <row r="34" spans="1:31" ht="18.95" customHeight="1">
      <c r="A34" s="145"/>
      <c r="B34" s="1308"/>
      <c r="C34" s="1308"/>
      <c r="D34" s="1308"/>
      <c r="E34" s="219"/>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row>
    <row r="35" spans="1:31" ht="18.95" customHeight="1">
      <c r="A35" s="145"/>
      <c r="B35" s="1308" t="s">
        <v>134</v>
      </c>
      <c r="C35" s="1308"/>
      <c r="D35" s="1308"/>
      <c r="E35" s="219"/>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row>
    <row r="36" spans="1:31" ht="18.95" customHeight="1">
      <c r="A36" s="145"/>
      <c r="B36" s="1308"/>
      <c r="C36" s="1308"/>
      <c r="D36" s="1308"/>
      <c r="E36" s="139"/>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row>
    <row r="37" spans="1:31" ht="18.95" customHeight="1">
      <c r="A37" s="166"/>
      <c r="B37" s="1313"/>
      <c r="C37" s="1313"/>
      <c r="D37" s="1313"/>
      <c r="E37" s="140"/>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row>
    <row r="38" spans="1:31" ht="18.95" customHeight="1">
      <c r="A38" s="144" t="s">
        <v>559</v>
      </c>
      <c r="B38" s="1312" t="s">
        <v>135</v>
      </c>
      <c r="C38" s="1312"/>
      <c r="D38" s="1312"/>
      <c r="E38" s="1325"/>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row>
    <row r="39" spans="1:31" ht="60.75" customHeight="1">
      <c r="A39" s="166"/>
      <c r="B39" s="1330" t="s">
        <v>136</v>
      </c>
      <c r="C39" s="1331"/>
      <c r="D39" s="1332"/>
      <c r="E39" s="1326"/>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row>
    <row r="40" spans="1:31" ht="93" customHeight="1">
      <c r="A40" s="1189" t="s">
        <v>560</v>
      </c>
      <c r="B40" s="1309" t="s">
        <v>562</v>
      </c>
      <c r="C40" s="1310"/>
      <c r="D40" s="1311"/>
      <c r="E40" s="403"/>
      <c r="F40" s="161"/>
      <c r="G40" s="161"/>
      <c r="H40" s="161"/>
      <c r="I40" s="161"/>
      <c r="J40" s="161"/>
      <c r="K40" s="161"/>
      <c r="L40" s="161"/>
      <c r="M40" s="161" t="str">
        <f>IF('Names of Bidder'!D15="Yes","Yes","No")</f>
        <v>No</v>
      </c>
      <c r="N40" s="161"/>
      <c r="O40" s="161"/>
      <c r="P40" s="161"/>
      <c r="Q40" s="161"/>
      <c r="R40" s="161"/>
      <c r="S40" s="161"/>
      <c r="T40" s="161"/>
      <c r="U40" s="161"/>
      <c r="V40" s="161"/>
      <c r="W40" s="161"/>
      <c r="X40" s="161"/>
      <c r="Y40" s="161"/>
      <c r="Z40" s="161"/>
      <c r="AA40" s="161"/>
      <c r="AB40" s="161"/>
      <c r="AC40" s="161"/>
      <c r="AD40" s="161"/>
      <c r="AE40" s="161"/>
    </row>
    <row r="41" spans="1:31" ht="22.5" customHeight="1">
      <c r="A41" s="1190"/>
      <c r="B41" s="922"/>
      <c r="C41" s="923"/>
      <c r="D41" s="1340"/>
      <c r="E41" s="400"/>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row>
    <row r="42" spans="1:31" ht="60.75" customHeight="1">
      <c r="A42" s="288" t="s">
        <v>561</v>
      </c>
      <c r="B42" s="935" t="s">
        <v>563</v>
      </c>
      <c r="C42" s="936"/>
      <c r="D42" s="957"/>
      <c r="E42" s="399"/>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row>
    <row r="43" spans="1:31" ht="114.75" customHeight="1">
      <c r="A43" s="401" t="s">
        <v>697</v>
      </c>
      <c r="B43" s="1309" t="s">
        <v>698</v>
      </c>
      <c r="C43" s="1310"/>
      <c r="D43" s="1311"/>
      <c r="E43" s="403"/>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row>
    <row r="44" spans="1:31" ht="21.75" customHeight="1">
      <c r="A44" s="48" t="s">
        <v>155</v>
      </c>
      <c r="B44" s="1322" t="s">
        <v>137</v>
      </c>
      <c r="C44" s="1323"/>
      <c r="D44" s="1324"/>
      <c r="E44" s="8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row>
    <row r="45" spans="1:31" ht="24.75" customHeight="1">
      <c r="A45" s="48" t="s">
        <v>156</v>
      </c>
      <c r="B45" s="1306" t="s">
        <v>505</v>
      </c>
      <c r="C45" s="1306"/>
      <c r="D45" s="1306"/>
      <c r="E45" s="8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row>
    <row r="46" spans="1:31" ht="44.25" customHeight="1">
      <c r="A46" s="285" t="s">
        <v>506</v>
      </c>
      <c r="B46" s="1306" t="s">
        <v>507</v>
      </c>
      <c r="C46" s="1306"/>
      <c r="D46" s="1306"/>
      <c r="E46" s="8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row r="47" spans="1:31" ht="36.75" customHeight="1">
      <c r="A47" s="285"/>
      <c r="B47" s="1306" t="s">
        <v>508</v>
      </c>
      <c r="C47" s="1306"/>
      <c r="D47" s="1306"/>
      <c r="E47" s="286" t="s">
        <v>509</v>
      </c>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row>
    <row r="48" spans="1:31" ht="17.100000000000001" customHeight="1">
      <c r="A48" s="285" t="s">
        <v>510</v>
      </c>
      <c r="B48" s="1215"/>
      <c r="C48" s="1307"/>
      <c r="D48" s="1216"/>
      <c r="E48" s="8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row>
    <row r="49" spans="1:31" ht="17.100000000000001" customHeight="1">
      <c r="A49" s="285" t="s">
        <v>26</v>
      </c>
      <c r="B49" s="1215"/>
      <c r="C49" s="1307"/>
      <c r="D49" s="1216"/>
      <c r="E49" s="8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row>
    <row r="50" spans="1:31" ht="17.100000000000001" customHeight="1">
      <c r="A50" s="285" t="s">
        <v>467</v>
      </c>
      <c r="B50" s="1215"/>
      <c r="C50" s="1307"/>
      <c r="D50" s="1216"/>
      <c r="E50" s="8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row>
    <row r="51" spans="1:31" ht="66.75" customHeight="1">
      <c r="A51" s="285" t="s">
        <v>469</v>
      </c>
      <c r="B51" s="1306" t="s">
        <v>511</v>
      </c>
      <c r="C51" s="1306"/>
      <c r="D51" s="1306"/>
      <c r="E51" s="287"/>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row>
    <row r="52" spans="1:31" ht="17.100000000000001" customHeight="1">
      <c r="A52" s="285"/>
      <c r="B52" s="1306" t="s">
        <v>508</v>
      </c>
      <c r="C52" s="1306"/>
      <c r="D52" s="1306"/>
      <c r="E52" s="286" t="s">
        <v>509</v>
      </c>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row>
    <row r="53" spans="1:31" ht="17.100000000000001" customHeight="1">
      <c r="A53" s="285" t="s">
        <v>510</v>
      </c>
      <c r="B53" s="1215"/>
      <c r="C53" s="1307"/>
      <c r="D53" s="1216"/>
      <c r="E53" s="8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row>
    <row r="54" spans="1:31" ht="17.100000000000001" customHeight="1">
      <c r="A54" s="285" t="s">
        <v>26</v>
      </c>
      <c r="B54" s="1215"/>
      <c r="C54" s="1307"/>
      <c r="D54" s="1216"/>
      <c r="E54" s="8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row>
    <row r="55" spans="1:31" ht="17.100000000000001" customHeight="1">
      <c r="A55" s="285" t="s">
        <v>467</v>
      </c>
      <c r="B55" s="1215"/>
      <c r="C55" s="1307"/>
      <c r="D55" s="1216"/>
      <c r="E55" s="8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row>
    <row r="56" spans="1:31" ht="17.100000000000001" customHeight="1">
      <c r="A56" s="288" t="s">
        <v>512</v>
      </c>
      <c r="B56" s="1215"/>
      <c r="C56" s="1307"/>
      <c r="D56" s="1216"/>
      <c r="E56" s="8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row>
    <row r="57" spans="1:31" ht="17.100000000000001" customHeight="1">
      <c r="A57" s="285" t="s">
        <v>468</v>
      </c>
      <c r="B57" s="1215"/>
      <c r="C57" s="1307"/>
      <c r="D57" s="1216"/>
      <c r="E57" s="8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row>
    <row r="58" spans="1:31" ht="17.100000000000001" customHeight="1">
      <c r="A58" s="288" t="s">
        <v>473</v>
      </c>
      <c r="B58" s="1215"/>
      <c r="C58" s="1307"/>
      <c r="D58" s="1216"/>
      <c r="E58" s="8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row>
    <row r="59" spans="1:31" ht="17.100000000000001" customHeight="1">
      <c r="A59" s="48">
        <v>6</v>
      </c>
      <c r="B59" s="1318" t="s">
        <v>138</v>
      </c>
      <c r="C59" s="1318"/>
      <c r="D59" s="1318"/>
      <c r="E59" s="8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row>
    <row r="60" spans="1:31" ht="17.100000000000001" customHeight="1">
      <c r="A60" s="48">
        <v>7</v>
      </c>
      <c r="B60" s="1308" t="s">
        <v>139</v>
      </c>
      <c r="C60" s="1308"/>
      <c r="D60" s="1308"/>
      <c r="E60" s="8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row>
    <row r="61" spans="1:31" ht="17.100000000000001" customHeight="1">
      <c r="A61" s="98"/>
      <c r="B61" s="1308"/>
      <c r="C61" s="1308"/>
      <c r="D61" s="1308"/>
      <c r="E61" s="139"/>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row>
    <row r="62" spans="1:31" ht="17.100000000000001" customHeight="1">
      <c r="A62" s="93"/>
      <c r="B62" s="1313"/>
      <c r="C62" s="1313"/>
      <c r="D62" s="1313"/>
      <c r="E62" s="140"/>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row>
    <row r="63" spans="1:31" ht="17.100000000000001" customHeight="1">
      <c r="A63" s="98">
        <v>8</v>
      </c>
      <c r="B63" s="1305" t="s">
        <v>140</v>
      </c>
      <c r="C63" s="1305"/>
      <c r="D63" s="1305"/>
      <c r="E63" s="14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row>
    <row r="64" spans="1:31" ht="17.100000000000001" customHeight="1">
      <c r="A64" s="98"/>
      <c r="B64" s="1308" t="s">
        <v>166</v>
      </c>
      <c r="C64" s="1308"/>
      <c r="D64" s="1308"/>
      <c r="E64" s="139"/>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row>
    <row r="65" spans="1:31" ht="17.100000000000001" customHeight="1">
      <c r="A65" s="48">
        <v>9</v>
      </c>
      <c r="B65" s="1319" t="s">
        <v>150</v>
      </c>
      <c r="C65" s="1320"/>
      <c r="D65" s="1321"/>
      <c r="E65" s="142"/>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row>
    <row r="66" spans="1:31" ht="17.100000000000001" customHeight="1">
      <c r="A66" s="98"/>
      <c r="B66" s="1308" t="s">
        <v>141</v>
      </c>
      <c r="C66" s="1308"/>
      <c r="D66" s="1308"/>
      <c r="E66" s="139"/>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row>
    <row r="67" spans="1:31" ht="17.100000000000001" customHeight="1">
      <c r="A67" s="98"/>
      <c r="B67" s="1308" t="s">
        <v>142</v>
      </c>
      <c r="C67" s="1308"/>
      <c r="D67" s="1308"/>
      <c r="E67" s="139"/>
      <c r="F67" s="161"/>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row>
    <row r="68" spans="1:31" ht="17.100000000000001" customHeight="1">
      <c r="A68" s="93"/>
      <c r="B68" s="1313" t="s">
        <v>143</v>
      </c>
      <c r="C68" s="1313"/>
      <c r="D68" s="1313"/>
      <c r="E68" s="140"/>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row>
    <row r="69" spans="1:31" ht="17.100000000000001" customHeight="1">
      <c r="A69" s="48">
        <v>10</v>
      </c>
      <c r="B69" s="1314" t="s">
        <v>144</v>
      </c>
      <c r="C69" s="1314"/>
      <c r="D69" s="1314"/>
      <c r="E69" s="142"/>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row>
    <row r="70" spans="1:31" ht="17.100000000000001" customHeight="1">
      <c r="A70" s="98"/>
      <c r="B70" s="1308" t="s">
        <v>145</v>
      </c>
      <c r="C70" s="1308"/>
      <c r="D70" s="1308"/>
      <c r="E70" s="139"/>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row>
    <row r="71" spans="1:31" ht="17.100000000000001" customHeight="1">
      <c r="A71" s="98"/>
      <c r="B71" s="1308" t="s">
        <v>146</v>
      </c>
      <c r="C71" s="1308"/>
      <c r="D71" s="1308"/>
      <c r="E71" s="139"/>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row>
    <row r="72" spans="1:31" ht="17.100000000000001" customHeight="1">
      <c r="A72" s="98"/>
      <c r="B72" s="1308"/>
      <c r="C72" s="1308"/>
      <c r="D72" s="1308"/>
      <c r="E72" s="139"/>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row>
    <row r="73" spans="1:31" ht="17.100000000000001" customHeight="1">
      <c r="A73" s="98"/>
      <c r="B73" s="1308"/>
      <c r="C73" s="1308"/>
      <c r="D73" s="1308"/>
      <c r="E73" s="139"/>
      <c r="F73" s="161"/>
      <c r="G73" s="161"/>
      <c r="H73" s="167">
        <v>2</v>
      </c>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row>
    <row r="74" spans="1:31" ht="17.100000000000001" customHeight="1">
      <c r="A74" s="98"/>
      <c r="B74" s="1308" t="s">
        <v>147</v>
      </c>
      <c r="C74" s="1308"/>
      <c r="D74" s="1308"/>
      <c r="E74" s="139"/>
      <c r="F74" s="161"/>
      <c r="G74" s="161"/>
      <c r="H74" s="161"/>
      <c r="I74" s="161"/>
      <c r="J74" s="161"/>
      <c r="K74" s="161"/>
      <c r="L74" s="161"/>
      <c r="M74" s="161"/>
      <c r="N74" s="161"/>
      <c r="O74" s="161"/>
      <c r="P74" s="161"/>
      <c r="Q74" s="161"/>
      <c r="R74" s="161"/>
      <c r="S74" s="161"/>
      <c r="T74" s="161"/>
      <c r="U74" s="161"/>
      <c r="V74" s="161"/>
      <c r="W74" s="161"/>
      <c r="X74" s="161"/>
      <c r="Y74" s="161"/>
      <c r="Z74" s="84"/>
      <c r="AA74" s="84"/>
      <c r="AB74" s="84"/>
    </row>
    <row r="75" spans="1:31" ht="17.100000000000001" customHeight="1">
      <c r="A75" s="98"/>
      <c r="B75" s="1308" t="s">
        <v>148</v>
      </c>
      <c r="C75" s="1308"/>
      <c r="D75" s="1308"/>
      <c r="E75" s="139"/>
      <c r="Z75" s="84"/>
      <c r="AA75" s="84"/>
      <c r="AB75" s="84"/>
    </row>
    <row r="76" spans="1:31" ht="18.95" customHeight="1">
      <c r="A76" s="98"/>
      <c r="B76" s="1315" t="s">
        <v>148</v>
      </c>
      <c r="C76" s="1316"/>
      <c r="D76" s="1317"/>
      <c r="E76" s="98" t="str">
        <f>IF(H73=1,"Saving Account","Current Account")</f>
        <v>Current Account</v>
      </c>
      <c r="Z76" s="84"/>
      <c r="AA76" s="84"/>
      <c r="AB76" s="84"/>
    </row>
    <row r="77" spans="1:31" ht="33" customHeight="1">
      <c r="A77" s="82">
        <v>11</v>
      </c>
      <c r="B77" s="921" t="s">
        <v>149</v>
      </c>
      <c r="C77" s="921"/>
      <c r="D77" s="921"/>
      <c r="E77" s="81"/>
    </row>
    <row r="78" spans="1:31" ht="48" customHeight="1">
      <c r="A78" s="82">
        <v>12</v>
      </c>
      <c r="B78" s="921" t="s">
        <v>158</v>
      </c>
      <c r="C78" s="921"/>
      <c r="D78" s="921"/>
      <c r="E78" s="81"/>
    </row>
    <row r="79" spans="1:31" ht="50.25" customHeight="1">
      <c r="A79" s="1247" t="s">
        <v>157</v>
      </c>
      <c r="B79" s="1247"/>
      <c r="C79" s="1247"/>
      <c r="D79" s="1247"/>
      <c r="E79" s="1247"/>
    </row>
    <row r="80" spans="1:31">
      <c r="A80" s="917"/>
      <c r="B80" s="917"/>
      <c r="C80" s="917"/>
      <c r="D80" s="917"/>
      <c r="E80" s="917"/>
    </row>
    <row r="81" spans="1:5" ht="15">
      <c r="A81" s="949" t="s">
        <v>564</v>
      </c>
      <c r="B81" s="949"/>
      <c r="C81" s="949"/>
      <c r="D81" s="949"/>
      <c r="E81" s="949"/>
    </row>
    <row r="82" spans="1:5" ht="15">
      <c r="A82" s="1339"/>
      <c r="B82" s="1339"/>
      <c r="C82" s="1339"/>
      <c r="D82" s="1339"/>
      <c r="E82" s="1339"/>
    </row>
    <row r="83" spans="1:5" ht="15">
      <c r="A83" s="949" t="s">
        <v>565</v>
      </c>
      <c r="B83" s="949"/>
      <c r="C83" s="949"/>
      <c r="D83" s="949"/>
      <c r="E83" s="949"/>
    </row>
    <row r="84" spans="1:5" ht="15">
      <c r="A84" s="1339"/>
      <c r="B84" s="1339"/>
      <c r="C84" s="1339"/>
      <c r="D84" s="1339"/>
      <c r="E84" s="1339"/>
    </row>
    <row r="85" spans="1:5" ht="15">
      <c r="A85" s="901" t="s">
        <v>566</v>
      </c>
      <c r="B85" s="901"/>
      <c r="C85" s="901"/>
      <c r="D85" s="901"/>
      <c r="E85" s="901"/>
    </row>
    <row r="86" spans="1:5" ht="15">
      <c r="A86" s="901" t="s">
        <v>567</v>
      </c>
      <c r="B86" s="901"/>
      <c r="C86" s="901"/>
      <c r="D86" s="901"/>
      <c r="E86" s="901"/>
    </row>
    <row r="87" spans="1:5" ht="15">
      <c r="A87" s="901" t="s">
        <v>568</v>
      </c>
      <c r="B87" s="901"/>
      <c r="C87" s="901"/>
      <c r="D87" s="901"/>
      <c r="E87" s="901"/>
    </row>
    <row r="88" spans="1:5" ht="15">
      <c r="A88" s="1339"/>
      <c r="B88" s="1339"/>
      <c r="C88" s="1339"/>
      <c r="D88" s="1339"/>
      <c r="E88" s="1339"/>
    </row>
    <row r="89" spans="1:5" ht="32.25" customHeight="1">
      <c r="A89" s="949" t="s">
        <v>569</v>
      </c>
      <c r="B89" s="949"/>
      <c r="C89" s="949"/>
      <c r="D89" s="949"/>
      <c r="E89" s="949"/>
    </row>
    <row r="90" spans="1:5">
      <c r="A90" s="59"/>
      <c r="B90" s="59"/>
      <c r="C90" s="59"/>
      <c r="D90" s="402"/>
      <c r="E90" s="59"/>
    </row>
    <row r="91" spans="1:5" ht="24.95" customHeight="1">
      <c r="A91" s="36" t="s">
        <v>6</v>
      </c>
      <c r="B91" s="63" t="str">
        <f>'Attach 3(JV)'!B24</f>
        <v>--</v>
      </c>
      <c r="D91" s="52" t="s">
        <v>4</v>
      </c>
      <c r="E91" s="211" t="str">
        <f>'Attach 3(JV)'!E24</f>
        <v/>
      </c>
    </row>
    <row r="92" spans="1:5" ht="34.5" customHeight="1">
      <c r="A92" s="36" t="s">
        <v>7</v>
      </c>
      <c r="B92" s="211" t="str">
        <f>'Attach 3(JV)'!B25</f>
        <v/>
      </c>
      <c r="D92" s="52" t="s">
        <v>5</v>
      </c>
      <c r="E92" s="211"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ABYqee/SMYwnEUIK98euhyp+gRfY/jU8aqe+JFbDD3BkqpcV82vLnMhVEJxHe8SKkf/Zu6aXeSOuKXO5F6FsgQ==" saltValue="+rvaow0RNeGXR9f73yYOpg==" spinCount="100000" sheet="1" objects="1" scenarios="1"/>
  <customSheetViews>
    <customSheetView guid="{7D04B26C-8B6E-4ADD-BB4A-D0761F3463C8}"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2"/>
      <headerFooter alignWithMargins="0">
        <oddFooter>&amp;R&amp;"Book Antiqua,Bold"&amp;8 Page &amp;P of &amp;N</oddFooter>
      </headerFooter>
    </customSheetView>
    <customSheetView guid="{8BB606F7-FAA6-4F69-8439-9E3CB0E8F104}"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43"/>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4"/>
  <headerFooter alignWithMargins="0">
    <oddFooter>&amp;R&amp;"Book Antiqua,Bold"&amp;8 Page &amp;P of &amp;N</oddFooter>
  </headerFooter>
  <rowBreaks count="1" manualBreakCount="1">
    <brk id="34"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24577" r:id="rId47"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8"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3" zoomScale="130" zoomScaleSheetLayoutView="130" workbookViewId="0">
      <selection activeCell="A3" sqref="A3:L3"/>
    </sheetView>
  </sheetViews>
  <sheetFormatPr defaultColWidth="9.140625" defaultRowHeight="16.5"/>
  <cols>
    <col min="1" max="1" width="12.140625" style="617" customWidth="1"/>
    <col min="2" max="2" width="18.140625" style="617" customWidth="1"/>
    <col min="3" max="5" width="7.42578125" style="617" customWidth="1"/>
    <col min="6" max="8" width="7.42578125" style="553" customWidth="1"/>
    <col min="9" max="12" width="7.42578125" style="336" customWidth="1"/>
    <col min="13" max="16384" width="9.140625" style="336"/>
  </cols>
  <sheetData>
    <row r="1" spans="1:26" s="632" customFormat="1" ht="21" customHeight="1">
      <c r="A1" s="1373" t="str">
        <f>'Attach 15'!A1:D1</f>
        <v>Specification No. :CC/NT/W-RT/DOM/A04/24/17323</v>
      </c>
      <c r="B1" s="1373"/>
      <c r="C1" s="1373"/>
      <c r="D1" s="1373"/>
      <c r="E1" s="1373"/>
      <c r="F1" s="1373"/>
      <c r="G1" s="1373"/>
      <c r="H1" s="1374" t="s">
        <v>841</v>
      </c>
      <c r="I1" s="1374"/>
      <c r="J1" s="1374"/>
      <c r="K1" s="1374"/>
      <c r="L1" s="1374"/>
    </row>
    <row r="2" spans="1:26" ht="11.25" customHeight="1">
      <c r="Z2" s="633">
        <f>'[24]Attach 3(JV)'!Z2</f>
        <v>0</v>
      </c>
    </row>
    <row r="3" spans="1:26" ht="89.25" customHeight="1">
      <c r="A3" s="1239" t="str">
        <f>'Attach 15'!A3:E3</f>
        <v>765kV Reactor Package 7RT-19-BULK for 30x80 MVAR, 765kV, 1-Ph Reactors Under  Bulk Procurement of 765kV and 400kV class Transformers and Reactors of various Capacities under Lot-4</v>
      </c>
      <c r="B3" s="1240"/>
      <c r="C3" s="1240"/>
      <c r="D3" s="1240"/>
      <c r="E3" s="1240"/>
      <c r="F3" s="1240"/>
      <c r="G3" s="1240"/>
      <c r="H3" s="1240"/>
      <c r="I3" s="1240"/>
      <c r="J3" s="1240"/>
      <c r="K3" s="1240"/>
      <c r="L3" s="1240"/>
    </row>
    <row r="4" spans="1:26" ht="15.95" customHeight="1">
      <c r="A4" s="634"/>
      <c r="H4" s="30"/>
      <c r="I4" s="11"/>
    </row>
    <row r="5" spans="1:26" ht="20.100000000000001" customHeight="1">
      <c r="A5" s="1375" t="s">
        <v>8</v>
      </c>
      <c r="B5" s="1375"/>
      <c r="C5" s="1375"/>
      <c r="D5" s="1375"/>
      <c r="E5" s="1375"/>
      <c r="F5" s="1375"/>
      <c r="G5" s="1375"/>
      <c r="H5" s="1375"/>
      <c r="I5" s="1375"/>
      <c r="J5" s="1375"/>
      <c r="K5" s="1375"/>
      <c r="L5" s="1375"/>
    </row>
    <row r="6" spans="1:26" ht="15.95" customHeight="1">
      <c r="A6" s="635"/>
      <c r="H6" s="30"/>
      <c r="I6" s="11"/>
    </row>
    <row r="7" spans="1:26" ht="20.100000000000001" customHeight="1">
      <c r="A7" s="636" t="str">
        <f>'Attach 15'!A8:D8</f>
        <v>Bidder’s Name and Address  :</v>
      </c>
      <c r="G7" s="15" t="str">
        <f>'[24]Attach 3(JV)'!E7</f>
        <v>To:</v>
      </c>
      <c r="I7" s="11"/>
    </row>
    <row r="8" spans="1:26" ht="36" customHeight="1">
      <c r="A8" s="1376" t="str">
        <f>'[24]Attach 3(JV)'!A8</f>
        <v/>
      </c>
      <c r="B8" s="1376"/>
      <c r="C8" s="1376"/>
      <c r="D8" s="1376"/>
      <c r="E8" s="1376"/>
      <c r="F8" s="1376"/>
      <c r="G8" s="12" t="str">
        <f>'[24]Attach 3(JV)'!E8</f>
        <v>Contract Services</v>
      </c>
      <c r="I8" s="11"/>
    </row>
    <row r="9" spans="1:26" ht="20.100000000000001" customHeight="1">
      <c r="A9" s="13" t="s">
        <v>343</v>
      </c>
      <c r="B9" s="859">
        <f>'Attach 15'!B10:D10</f>
        <v>0</v>
      </c>
      <c r="C9" s="859"/>
      <c r="D9" s="859"/>
      <c r="E9" s="859"/>
      <c r="F9" s="859"/>
      <c r="G9" s="12" t="str">
        <f>'[24]Attach 3(JV)'!E9</f>
        <v>Power Grid Corporation of India Ltd.,</v>
      </c>
      <c r="I9" s="11"/>
    </row>
    <row r="10" spans="1:26" ht="20.100000000000001" customHeight="1">
      <c r="A10" s="13" t="s">
        <v>345</v>
      </c>
      <c r="B10" s="859">
        <f>'Attach 15'!B11:D11</f>
        <v>0</v>
      </c>
      <c r="C10" s="859"/>
      <c r="D10" s="859"/>
      <c r="E10" s="859"/>
      <c r="F10" s="859"/>
      <c r="G10" s="12" t="str">
        <f>'[24]Attach 3(JV)'!E10</f>
        <v>"Saudamini", Plot No. 2, Sector 29</v>
      </c>
      <c r="I10" s="11"/>
    </row>
    <row r="11" spans="1:26" ht="20.100000000000001" customHeight="1">
      <c r="B11" s="859">
        <f>'Attach 15'!B12:D12</f>
        <v>0</v>
      </c>
      <c r="C11" s="859"/>
      <c r="D11" s="859"/>
      <c r="E11" s="859"/>
      <c r="F11" s="859"/>
      <c r="G11" s="12" t="str">
        <f>'Attach 3(JV)'!E11</f>
        <v>Gurugram (Haryana) - 122001</v>
      </c>
    </row>
    <row r="12" spans="1:26" ht="20.100000000000001" customHeight="1">
      <c r="A12" s="635"/>
      <c r="B12" s="859">
        <f>'Attach 15'!B13:D13</f>
        <v>0</v>
      </c>
      <c r="C12" s="859"/>
      <c r="D12" s="859"/>
      <c r="E12" s="859"/>
      <c r="F12" s="859"/>
      <c r="G12" s="12"/>
    </row>
    <row r="13" spans="1:26" ht="15.95" customHeight="1">
      <c r="A13" s="635"/>
      <c r="B13" s="103"/>
      <c r="C13" s="103"/>
      <c r="D13" s="103"/>
      <c r="E13" s="103"/>
      <c r="F13" s="103"/>
    </row>
    <row r="14" spans="1:26" ht="20.100000000000001" customHeight="1">
      <c r="A14" s="617" t="s">
        <v>338</v>
      </c>
    </row>
    <row r="15" spans="1:26" ht="20.100000000000001" customHeight="1">
      <c r="A15" s="635"/>
    </row>
    <row r="16" spans="1:26" ht="57.75" customHeight="1">
      <c r="A16" s="1368" t="s">
        <v>830</v>
      </c>
      <c r="B16" s="1368"/>
      <c r="C16" s="1368"/>
      <c r="D16" s="1368"/>
      <c r="E16" s="1368"/>
      <c r="F16" s="1368"/>
      <c r="G16" s="1368"/>
      <c r="H16" s="1368"/>
      <c r="I16" s="1368"/>
      <c r="J16" s="1368"/>
      <c r="K16" s="1368"/>
      <c r="L16" s="1368"/>
    </row>
    <row r="17" spans="1:12" ht="20.100000000000001" customHeight="1">
      <c r="A17" s="637">
        <v>1</v>
      </c>
      <c r="B17" s="638" t="s">
        <v>11</v>
      </c>
    </row>
    <row r="18" spans="1:12" ht="82.5" customHeight="1">
      <c r="A18" s="639"/>
      <c r="B18" s="1351" t="s">
        <v>833</v>
      </c>
      <c r="C18" s="1351"/>
      <c r="D18" s="1351"/>
      <c r="E18" s="1351"/>
      <c r="F18" s="1351"/>
      <c r="G18" s="1351"/>
      <c r="H18" s="1351"/>
      <c r="I18" s="1351"/>
      <c r="J18" s="1351"/>
      <c r="K18" s="1351"/>
      <c r="L18" s="1351"/>
    </row>
    <row r="19" spans="1:12" ht="60.75" customHeight="1">
      <c r="A19" s="610">
        <v>1.1000000000000001</v>
      </c>
      <c r="B19" s="1369" t="s">
        <v>12</v>
      </c>
      <c r="C19" s="1369"/>
      <c r="D19" s="1369"/>
      <c r="E19" s="1369"/>
      <c r="F19" s="1369"/>
      <c r="G19" s="1369"/>
      <c r="H19" s="1369"/>
      <c r="I19" s="1369"/>
      <c r="J19" s="1369"/>
      <c r="K19" s="1369"/>
      <c r="L19" s="1369"/>
    </row>
    <row r="20" spans="1:12" ht="33" customHeight="1">
      <c r="A20" s="639"/>
      <c r="B20" s="1365" t="str">
        <f>IF('[24]Names of Bidder'!I6="Sole Bidder","Name of the Bidder (Sole Bidder)", "Name of Bidder (Lead Partner)")</f>
        <v>Name of the Bidder (Sole Bidder)</v>
      </c>
      <c r="C20" s="1365"/>
      <c r="D20" s="1365"/>
      <c r="E20" s="1365"/>
      <c r="F20" s="1365"/>
      <c r="G20" s="1365"/>
      <c r="H20" s="1362">
        <f>B9</f>
        <v>0</v>
      </c>
      <c r="I20" s="1362"/>
      <c r="J20" s="1362"/>
      <c r="K20" s="1362"/>
      <c r="L20" s="1362"/>
    </row>
    <row r="21" spans="1:12" ht="33" customHeight="1">
      <c r="A21" s="640"/>
      <c r="B21" s="1365" t="s">
        <v>13</v>
      </c>
      <c r="C21" s="1365"/>
      <c r="D21" s="1365"/>
      <c r="E21" s="1365"/>
      <c r="F21" s="1365"/>
      <c r="G21" s="1365"/>
      <c r="H21" s="1366" t="s">
        <v>53</v>
      </c>
      <c r="I21" s="1366"/>
      <c r="J21" s="1366"/>
      <c r="K21" s="1366"/>
      <c r="L21" s="1366"/>
    </row>
    <row r="22" spans="1:12" ht="33" customHeight="1">
      <c r="A22" s="640"/>
      <c r="B22" s="1365" t="s">
        <v>14</v>
      </c>
      <c r="C22" s="1365"/>
      <c r="D22" s="1365"/>
      <c r="E22" s="1365"/>
      <c r="F22" s="1365"/>
      <c r="G22" s="1365"/>
      <c r="H22" s="1366"/>
      <c r="I22" s="1366"/>
      <c r="J22" s="1366"/>
      <c r="K22" s="1366"/>
      <c r="L22" s="1366"/>
    </row>
    <row r="23" spans="1:12" ht="33" customHeight="1">
      <c r="A23" s="640"/>
      <c r="B23" s="1365" t="s">
        <v>15</v>
      </c>
      <c r="C23" s="1365"/>
      <c r="D23" s="1365"/>
      <c r="E23" s="1365"/>
      <c r="F23" s="1365"/>
      <c r="G23" s="1365"/>
      <c r="H23" s="1366"/>
      <c r="I23" s="1366"/>
      <c r="J23" s="1366"/>
      <c r="K23" s="1366"/>
      <c r="L23" s="1366"/>
    </row>
    <row r="24" spans="1:12" ht="33" customHeight="1">
      <c r="A24" s="640"/>
      <c r="B24" s="1365" t="s">
        <v>16</v>
      </c>
      <c r="C24" s="1365"/>
      <c r="D24" s="1365"/>
      <c r="E24" s="1365"/>
      <c r="F24" s="1365"/>
      <c r="G24" s="1365"/>
      <c r="H24" s="1366"/>
      <c r="I24" s="1366"/>
      <c r="J24" s="1366"/>
      <c r="K24" s="1366"/>
      <c r="L24" s="1366"/>
    </row>
    <row r="25" spans="1:12" ht="6" customHeight="1">
      <c r="A25" s="640"/>
      <c r="B25" s="641"/>
      <c r="C25" s="641"/>
      <c r="D25" s="641"/>
      <c r="E25" s="641"/>
      <c r="F25" s="641"/>
      <c r="G25" s="641"/>
      <c r="H25" s="612"/>
      <c r="I25" s="612"/>
      <c r="J25" s="612"/>
      <c r="K25" s="612"/>
      <c r="L25" s="612"/>
    </row>
    <row r="26" spans="1:12" ht="18.95" customHeight="1">
      <c r="A26" s="610">
        <v>1.2</v>
      </c>
      <c r="B26" s="1367" t="s">
        <v>168</v>
      </c>
      <c r="C26" s="1367"/>
      <c r="D26" s="1367"/>
      <c r="E26" s="1367"/>
      <c r="F26" s="1367"/>
      <c r="G26" s="1367"/>
      <c r="H26" s="1367"/>
      <c r="I26" s="1367"/>
      <c r="J26" s="1367"/>
      <c r="K26" s="1367"/>
      <c r="L26" s="1367"/>
    </row>
    <row r="27" spans="1:12" ht="18.95" customHeight="1">
      <c r="A27" s="642" t="s">
        <v>17</v>
      </c>
      <c r="B27" s="617" t="s">
        <v>18</v>
      </c>
      <c r="D27" s="643"/>
      <c r="E27" s="643"/>
    </row>
    <row r="28" spans="1:12" ht="18.95" customHeight="1">
      <c r="A28" s="640"/>
      <c r="B28" s="1362" t="s">
        <v>19</v>
      </c>
      <c r="C28" s="1362"/>
      <c r="D28" s="1345"/>
      <c r="E28" s="1345"/>
      <c r="F28" s="1345"/>
      <c r="G28" s="1345"/>
      <c r="H28" s="1345"/>
      <c r="I28" s="1345"/>
      <c r="J28" s="1345"/>
      <c r="K28" s="1345"/>
      <c r="L28" s="1345"/>
    </row>
    <row r="29" spans="1:12" ht="18.95" customHeight="1">
      <c r="A29" s="640"/>
      <c r="B29" s="1370" t="s">
        <v>20</v>
      </c>
      <c r="C29" s="1371"/>
      <c r="D29" s="1372"/>
      <c r="E29" s="1372"/>
      <c r="F29" s="1372"/>
      <c r="G29" s="1372"/>
      <c r="H29" s="1372"/>
      <c r="I29" s="1372"/>
      <c r="J29" s="1372"/>
      <c r="K29" s="1372"/>
      <c r="L29" s="1372"/>
    </row>
    <row r="30" spans="1:12" ht="18.95" customHeight="1">
      <c r="A30" s="640"/>
      <c r="B30" s="644"/>
      <c r="C30" s="645"/>
      <c r="D30" s="1363"/>
      <c r="E30" s="1363"/>
      <c r="F30" s="1363"/>
      <c r="G30" s="1363"/>
      <c r="H30" s="1363"/>
      <c r="I30" s="1363"/>
      <c r="J30" s="1363"/>
      <c r="K30" s="1363"/>
      <c r="L30" s="1363"/>
    </row>
    <row r="31" spans="1:12" ht="18.95" customHeight="1">
      <c r="A31" s="640"/>
      <c r="B31" s="644"/>
      <c r="C31" s="645"/>
      <c r="D31" s="1363"/>
      <c r="E31" s="1363"/>
      <c r="F31" s="1363"/>
      <c r="G31" s="1363"/>
      <c r="H31" s="1363"/>
      <c r="I31" s="1363"/>
      <c r="J31" s="1363"/>
      <c r="K31" s="1363"/>
      <c r="L31" s="1363"/>
    </row>
    <row r="32" spans="1:12" ht="18.95" customHeight="1">
      <c r="A32" s="640"/>
      <c r="B32" s="646"/>
      <c r="C32" s="647"/>
      <c r="D32" s="1364"/>
      <c r="E32" s="1364"/>
      <c r="F32" s="1364"/>
      <c r="G32" s="1364"/>
      <c r="H32" s="1364"/>
      <c r="I32" s="1364"/>
      <c r="J32" s="1364"/>
      <c r="K32" s="1364"/>
      <c r="L32" s="1364"/>
    </row>
    <row r="33" spans="1:12" ht="18.95" customHeight="1">
      <c r="A33" s="640"/>
      <c r="B33" s="1362" t="s">
        <v>21</v>
      </c>
      <c r="C33" s="1362"/>
      <c r="D33" s="1345"/>
      <c r="E33" s="1345"/>
      <c r="F33" s="1345"/>
      <c r="G33" s="1345"/>
      <c r="H33" s="1345"/>
      <c r="I33" s="1345"/>
      <c r="J33" s="1345"/>
      <c r="K33" s="1345"/>
      <c r="L33" s="1345"/>
    </row>
    <row r="34" spans="1:12" ht="18.95" customHeight="1">
      <c r="A34" s="640"/>
      <c r="B34" s="1362" t="s">
        <v>22</v>
      </c>
      <c r="C34" s="1362"/>
      <c r="D34" s="1345"/>
      <c r="E34" s="1345"/>
      <c r="F34" s="1345"/>
      <c r="G34" s="1345"/>
      <c r="H34" s="1345"/>
      <c r="I34" s="1345"/>
      <c r="J34" s="1345"/>
      <c r="K34" s="1345"/>
      <c r="L34" s="1345"/>
    </row>
    <row r="35" spans="1:12" ht="18.95" customHeight="1">
      <c r="A35" s="640"/>
      <c r="B35" s="1362" t="s">
        <v>23</v>
      </c>
      <c r="C35" s="1362"/>
      <c r="D35" s="1345"/>
      <c r="E35" s="1345"/>
      <c r="F35" s="1345"/>
      <c r="G35" s="1345"/>
      <c r="H35" s="1345"/>
      <c r="I35" s="1345"/>
      <c r="J35" s="1345"/>
      <c r="K35" s="1345"/>
      <c r="L35" s="1345"/>
    </row>
    <row r="36" spans="1:12" ht="18.95" customHeight="1">
      <c r="A36" s="640"/>
      <c r="B36" s="1362" t="s">
        <v>24</v>
      </c>
      <c r="C36" s="1362"/>
      <c r="D36" s="1345"/>
      <c r="E36" s="1345"/>
      <c r="F36" s="1345"/>
      <c r="G36" s="1345"/>
      <c r="H36" s="1345"/>
      <c r="I36" s="1345"/>
      <c r="J36" s="1345"/>
      <c r="K36" s="1345"/>
      <c r="L36" s="1345"/>
    </row>
    <row r="37" spans="1:12" ht="8.1" customHeight="1">
      <c r="A37" s="640"/>
      <c r="B37" s="648"/>
      <c r="C37" s="648"/>
      <c r="D37" s="649"/>
      <c r="E37" s="649"/>
      <c r="F37" s="649"/>
      <c r="G37" s="649"/>
      <c r="H37" s="649"/>
      <c r="I37" s="649"/>
      <c r="J37" s="649"/>
      <c r="K37" s="649"/>
      <c r="L37" s="649"/>
    </row>
    <row r="38" spans="1:12" ht="61.5" customHeight="1">
      <c r="A38" s="650" t="s">
        <v>26</v>
      </c>
      <c r="B38" s="1351" t="s">
        <v>25</v>
      </c>
      <c r="C38" s="1351"/>
      <c r="D38" s="1351"/>
      <c r="E38" s="1351"/>
      <c r="F38" s="1351"/>
      <c r="G38" s="1351"/>
      <c r="H38" s="1351"/>
      <c r="I38" s="1351"/>
      <c r="J38" s="1351"/>
      <c r="K38" s="1351"/>
      <c r="L38" s="1351"/>
    </row>
    <row r="39" spans="1:12" ht="33.75" customHeight="1">
      <c r="A39" s="640"/>
      <c r="B39" s="651" t="s">
        <v>341</v>
      </c>
      <c r="C39" s="1361" t="s">
        <v>27</v>
      </c>
      <c r="D39" s="1361"/>
      <c r="E39" s="1361"/>
      <c r="F39" s="1361"/>
      <c r="G39" s="1361" t="s">
        <v>28</v>
      </c>
      <c r="H39" s="1361"/>
      <c r="I39" s="1361" t="s">
        <v>29</v>
      </c>
      <c r="J39" s="1361"/>
      <c r="K39" s="1361"/>
      <c r="L39" s="1361"/>
    </row>
    <row r="40" spans="1:12" ht="38.1" customHeight="1">
      <c r="B40" s="652"/>
      <c r="C40" s="1345"/>
      <c r="D40" s="1345"/>
      <c r="E40" s="1345"/>
      <c r="F40" s="1345"/>
      <c r="G40" s="1346"/>
      <c r="H40" s="1346"/>
      <c r="I40" s="1345"/>
      <c r="J40" s="1345"/>
      <c r="K40" s="1345"/>
      <c r="L40" s="1345"/>
    </row>
    <row r="41" spans="1:12" ht="38.1" customHeight="1">
      <c r="A41" s="640"/>
      <c r="B41" s="652"/>
      <c r="C41" s="1345"/>
      <c r="D41" s="1345"/>
      <c r="E41" s="1345"/>
      <c r="F41" s="1345"/>
      <c r="G41" s="1346"/>
      <c r="H41" s="1346"/>
      <c r="I41" s="1345"/>
      <c r="J41" s="1345"/>
      <c r="K41" s="1345"/>
      <c r="L41" s="1345"/>
    </row>
    <row r="42" spans="1:12" ht="55.5" customHeight="1">
      <c r="A42" s="623" t="s">
        <v>467</v>
      </c>
      <c r="B42" s="1351" t="s">
        <v>837</v>
      </c>
      <c r="C42" s="1351"/>
      <c r="D42" s="1351"/>
      <c r="E42" s="1351"/>
      <c r="F42" s="1351"/>
      <c r="G42" s="1351"/>
      <c r="H42" s="1351"/>
      <c r="I42" s="1351"/>
      <c r="J42" s="1351"/>
      <c r="K42" s="1351"/>
      <c r="L42" s="1351"/>
    </row>
    <row r="43" spans="1:12" ht="57" customHeight="1">
      <c r="A43" s="640"/>
      <c r="B43" s="651" t="s">
        <v>341</v>
      </c>
      <c r="C43" s="1361" t="s">
        <v>838</v>
      </c>
      <c r="D43" s="1361"/>
      <c r="E43" s="1361"/>
      <c r="F43" s="1361"/>
      <c r="G43" s="1361" t="s">
        <v>839</v>
      </c>
      <c r="H43" s="1361"/>
      <c r="I43" s="1361" t="s">
        <v>115</v>
      </c>
      <c r="J43" s="1361"/>
      <c r="K43" s="1361"/>
      <c r="L43" s="1361"/>
    </row>
    <row r="44" spans="1:12" ht="38.1" customHeight="1">
      <c r="A44" s="640"/>
      <c r="B44" s="652"/>
      <c r="C44" s="1345"/>
      <c r="D44" s="1345"/>
      <c r="E44" s="1345"/>
      <c r="F44" s="1345"/>
      <c r="G44" s="1346"/>
      <c r="H44" s="1346"/>
      <c r="I44" s="1345"/>
      <c r="J44" s="1345"/>
      <c r="K44" s="1345"/>
      <c r="L44" s="1345"/>
    </row>
    <row r="45" spans="1:12" ht="38.1" customHeight="1">
      <c r="A45" s="640"/>
      <c r="B45" s="652"/>
      <c r="C45" s="1345"/>
      <c r="D45" s="1345"/>
      <c r="E45" s="1345"/>
      <c r="F45" s="1345"/>
      <c r="G45" s="1346"/>
      <c r="H45" s="1346"/>
      <c r="I45" s="1345"/>
      <c r="J45" s="1345"/>
      <c r="K45" s="1345"/>
      <c r="L45" s="1345"/>
    </row>
    <row r="46" spans="1:12" ht="20.100000000000001" customHeight="1">
      <c r="A46" s="637">
        <v>2</v>
      </c>
      <c r="B46" s="653" t="s">
        <v>30</v>
      </c>
    </row>
    <row r="47" spans="1:12" ht="78.75" customHeight="1">
      <c r="B47" s="1351" t="s">
        <v>834</v>
      </c>
      <c r="C47" s="1351"/>
      <c r="D47" s="1351"/>
      <c r="E47" s="1351"/>
      <c r="F47" s="1351"/>
      <c r="G47" s="1351"/>
      <c r="H47" s="1351"/>
      <c r="I47" s="1351"/>
      <c r="J47" s="1351"/>
      <c r="K47" s="1351"/>
      <c r="L47" s="1351"/>
    </row>
    <row r="48" spans="1:12" s="553" customFormat="1" ht="34.5" customHeight="1">
      <c r="A48" s="610">
        <v>2.1</v>
      </c>
      <c r="B48" s="1351" t="s">
        <v>31</v>
      </c>
      <c r="C48" s="1351"/>
      <c r="D48" s="1351"/>
      <c r="E48" s="1351"/>
      <c r="F48" s="1351"/>
      <c r="G48" s="1351"/>
      <c r="H48" s="1351"/>
      <c r="I48" s="1351"/>
      <c r="J48" s="1351"/>
      <c r="K48" s="1351"/>
      <c r="L48" s="1351"/>
    </row>
    <row r="49" spans="1:12" ht="51" customHeight="1">
      <c r="A49" s="640"/>
      <c r="B49" s="651" t="s">
        <v>32</v>
      </c>
      <c r="C49" s="1361" t="s">
        <v>33</v>
      </c>
      <c r="D49" s="1361"/>
      <c r="E49" s="1361"/>
      <c r="F49" s="1361"/>
      <c r="G49" s="1361" t="s">
        <v>34</v>
      </c>
      <c r="H49" s="1361"/>
      <c r="I49" s="1361" t="s">
        <v>113</v>
      </c>
      <c r="J49" s="1361"/>
      <c r="K49" s="1361" t="s">
        <v>114</v>
      </c>
      <c r="L49" s="1361"/>
    </row>
    <row r="50" spans="1:12" ht="27.95" customHeight="1">
      <c r="A50" s="640"/>
      <c r="B50" s="652">
        <v>1</v>
      </c>
      <c r="C50" s="1345"/>
      <c r="D50" s="1345"/>
      <c r="E50" s="1345"/>
      <c r="F50" s="1345"/>
      <c r="G50" s="1346"/>
      <c r="H50" s="1346"/>
      <c r="I50" s="1346"/>
      <c r="J50" s="1346"/>
      <c r="K50" s="1358"/>
      <c r="L50" s="1358"/>
    </row>
    <row r="51" spans="1:12" ht="27.95" customHeight="1">
      <c r="A51" s="640"/>
      <c r="B51" s="652">
        <v>2</v>
      </c>
      <c r="C51" s="1345"/>
      <c r="D51" s="1345"/>
      <c r="E51" s="1345"/>
      <c r="F51" s="1345"/>
      <c r="G51" s="1346"/>
      <c r="H51" s="1346"/>
      <c r="I51" s="1346"/>
      <c r="J51" s="1346"/>
      <c r="K51" s="1358"/>
      <c r="L51" s="1358"/>
    </row>
    <row r="52" spans="1:12" ht="27.95" customHeight="1">
      <c r="A52" s="640"/>
      <c r="B52" s="652">
        <v>3</v>
      </c>
      <c r="C52" s="1345"/>
      <c r="D52" s="1345"/>
      <c r="E52" s="1345"/>
      <c r="F52" s="1345"/>
      <c r="G52" s="1346"/>
      <c r="H52" s="1346"/>
      <c r="I52" s="1346"/>
      <c r="J52" s="1346"/>
      <c r="K52" s="1358"/>
      <c r="L52" s="1358"/>
    </row>
    <row r="53" spans="1:12" ht="27.95" customHeight="1">
      <c r="A53" s="640"/>
      <c r="B53" s="652">
        <v>4</v>
      </c>
      <c r="C53" s="1345"/>
      <c r="D53" s="1345"/>
      <c r="E53" s="1345"/>
      <c r="F53" s="1345"/>
      <c r="G53" s="1346"/>
      <c r="H53" s="1346"/>
      <c r="I53" s="1346"/>
      <c r="J53" s="1346"/>
      <c r="K53" s="1358"/>
      <c r="L53" s="1358"/>
    </row>
    <row r="54" spans="1:12" ht="27.95" customHeight="1">
      <c r="A54" s="640"/>
      <c r="B54" s="652">
        <v>5</v>
      </c>
      <c r="C54" s="1345"/>
      <c r="D54" s="1345"/>
      <c r="E54" s="1345"/>
      <c r="F54" s="1345"/>
      <c r="G54" s="1346"/>
      <c r="H54" s="1346"/>
      <c r="I54" s="1346"/>
      <c r="J54" s="1346"/>
      <c r="K54" s="1358"/>
      <c r="L54" s="1358"/>
    </row>
    <row r="55" spans="1:12" ht="27.95" customHeight="1">
      <c r="A55" s="640"/>
      <c r="B55" s="654"/>
      <c r="C55" s="655"/>
      <c r="D55" s="655"/>
      <c r="E55" s="655"/>
      <c r="F55" s="655"/>
      <c r="G55" s="654"/>
      <c r="H55" s="654"/>
      <c r="I55" s="654"/>
      <c r="J55" s="654"/>
      <c r="K55" s="656"/>
      <c r="L55" s="656"/>
    </row>
    <row r="56" spans="1:12" ht="27.95" customHeight="1">
      <c r="A56" s="657">
        <v>3</v>
      </c>
      <c r="B56" s="1359" t="s">
        <v>823</v>
      </c>
      <c r="C56" s="1359"/>
      <c r="D56" s="1359"/>
      <c r="E56" s="1359"/>
      <c r="F56" s="1359"/>
      <c r="G56" s="1359"/>
      <c r="H56" s="1359"/>
      <c r="I56" s="1359"/>
      <c r="J56" s="1359"/>
      <c r="K56" s="1359"/>
      <c r="L56" s="1359"/>
    </row>
    <row r="57" spans="1:12" ht="54.75" customHeight="1">
      <c r="A57" s="640"/>
      <c r="B57" s="1360" t="s">
        <v>824</v>
      </c>
      <c r="C57" s="1360"/>
      <c r="D57" s="1360"/>
      <c r="E57" s="1360"/>
      <c r="F57" s="1360"/>
      <c r="G57" s="1360"/>
      <c r="H57" s="1360"/>
      <c r="I57" s="1360"/>
      <c r="J57" s="1360"/>
      <c r="K57" s="1360"/>
      <c r="L57" s="1360"/>
    </row>
    <row r="58" spans="1:12" ht="27.95" customHeight="1">
      <c r="A58" s="657">
        <v>3.1</v>
      </c>
      <c r="B58" s="1356" t="s">
        <v>825</v>
      </c>
      <c r="C58" s="1356"/>
      <c r="D58" s="1356"/>
      <c r="E58" s="1356"/>
      <c r="F58" s="1356"/>
      <c r="G58" s="1356"/>
      <c r="H58" s="1356"/>
      <c r="I58" s="1356"/>
      <c r="J58" s="1356"/>
      <c r="K58" s="1356"/>
      <c r="L58" s="1356"/>
    </row>
    <row r="59" spans="1:12" ht="36.75" customHeight="1">
      <c r="A59" s="640"/>
      <c r="B59" s="658" t="s">
        <v>32</v>
      </c>
      <c r="C59" s="1357" t="s">
        <v>826</v>
      </c>
      <c r="D59" s="1357"/>
      <c r="E59" s="1357"/>
      <c r="F59" s="1357"/>
      <c r="G59" s="1357" t="s">
        <v>827</v>
      </c>
      <c r="H59" s="1357"/>
      <c r="I59" s="1357"/>
      <c r="J59" s="1357"/>
      <c r="K59" s="1357"/>
      <c r="L59" s="1357"/>
    </row>
    <row r="60" spans="1:12" ht="27.95" customHeight="1">
      <c r="A60" s="640"/>
      <c r="B60" s="652"/>
      <c r="C60" s="1353"/>
      <c r="D60" s="1354"/>
      <c r="E60" s="1354"/>
      <c r="F60" s="1355"/>
      <c r="G60" s="1353"/>
      <c r="H60" s="1354"/>
      <c r="I60" s="1354"/>
      <c r="J60" s="1354"/>
      <c r="K60" s="1354"/>
      <c r="L60" s="1355"/>
    </row>
    <row r="61" spans="1:12" ht="27.95" customHeight="1">
      <c r="A61" s="640"/>
      <c r="B61" s="652"/>
      <c r="C61" s="1353"/>
      <c r="D61" s="1354"/>
      <c r="E61" s="1354"/>
      <c r="F61" s="1355"/>
      <c r="G61" s="1353"/>
      <c r="H61" s="1354"/>
      <c r="I61" s="1354"/>
      <c r="J61" s="1354"/>
      <c r="K61" s="1354"/>
      <c r="L61" s="1355"/>
    </row>
    <row r="62" spans="1:12" ht="27.95" customHeight="1">
      <c r="A62" s="640"/>
      <c r="B62" s="652"/>
      <c r="C62" s="1353"/>
      <c r="D62" s="1354"/>
      <c r="E62" s="1354"/>
      <c r="F62" s="1355"/>
      <c r="G62" s="1353"/>
      <c r="H62" s="1354"/>
      <c r="I62" s="1354"/>
      <c r="J62" s="1354"/>
      <c r="K62" s="1354"/>
      <c r="L62" s="1355"/>
    </row>
    <row r="63" spans="1:12" ht="27.95" customHeight="1">
      <c r="A63" s="640"/>
      <c r="B63" s="652"/>
      <c r="C63" s="1353"/>
      <c r="D63" s="1354"/>
      <c r="E63" s="1354"/>
      <c r="F63" s="1355"/>
      <c r="G63" s="1353"/>
      <c r="H63" s="1354"/>
      <c r="I63" s="1354"/>
      <c r="J63" s="1354"/>
      <c r="K63" s="1354"/>
      <c r="L63" s="1355"/>
    </row>
    <row r="64" spans="1:12" ht="27.95" customHeight="1">
      <c r="A64" s="640"/>
      <c r="B64" s="652"/>
      <c r="C64" s="1353"/>
      <c r="D64" s="1354"/>
      <c r="E64" s="1354"/>
      <c r="F64" s="1355"/>
      <c r="G64" s="1353"/>
      <c r="H64" s="1354"/>
      <c r="I64" s="1354"/>
      <c r="J64" s="1354"/>
      <c r="K64" s="1354"/>
      <c r="L64" s="1355"/>
    </row>
    <row r="65" spans="1:12" ht="27.95" customHeight="1">
      <c r="A65" s="640"/>
      <c r="B65" s="652"/>
      <c r="C65" s="1353"/>
      <c r="D65" s="1354"/>
      <c r="E65" s="1354"/>
      <c r="F65" s="1355"/>
      <c r="G65" s="1353"/>
      <c r="H65" s="1354"/>
      <c r="I65" s="1354"/>
      <c r="J65" s="1354"/>
      <c r="K65" s="1354"/>
      <c r="L65" s="1355"/>
    </row>
    <row r="66" spans="1:12" ht="27.95" customHeight="1">
      <c r="A66" s="640"/>
      <c r="B66" s="652"/>
      <c r="C66" s="1353"/>
      <c r="D66" s="1354"/>
      <c r="E66" s="1354"/>
      <c r="F66" s="1355"/>
      <c r="G66" s="1353"/>
      <c r="H66" s="1354"/>
      <c r="I66" s="1354"/>
      <c r="J66" s="1354"/>
      <c r="K66" s="1354"/>
      <c r="L66" s="1355"/>
    </row>
    <row r="67" spans="1:12" ht="27.95" customHeight="1">
      <c r="A67" s="640"/>
      <c r="B67" s="652"/>
      <c r="C67" s="1353"/>
      <c r="D67" s="1354"/>
      <c r="E67" s="1354"/>
      <c r="F67" s="1355"/>
      <c r="G67" s="1353"/>
      <c r="H67" s="1354"/>
      <c r="I67" s="1354"/>
      <c r="J67" s="1354"/>
      <c r="K67" s="1354"/>
      <c r="L67" s="1355"/>
    </row>
    <row r="68" spans="1:12" ht="27.95" customHeight="1">
      <c r="A68" s="640"/>
      <c r="B68" s="652"/>
      <c r="C68" s="1353"/>
      <c r="D68" s="1354"/>
      <c r="E68" s="1354"/>
      <c r="F68" s="1355"/>
      <c r="G68" s="1353"/>
      <c r="H68" s="1354"/>
      <c r="I68" s="1354"/>
      <c r="J68" s="1354"/>
      <c r="K68" s="1354"/>
      <c r="L68" s="1355"/>
    </row>
    <row r="69" spans="1:12" ht="27.95" customHeight="1">
      <c r="A69" s="640"/>
      <c r="B69" s="652"/>
      <c r="C69" s="1353"/>
      <c r="D69" s="1354"/>
      <c r="E69" s="1354"/>
      <c r="F69" s="1355"/>
      <c r="G69" s="1353"/>
      <c r="H69" s="1354"/>
      <c r="I69" s="1354"/>
      <c r="J69" s="1354"/>
      <c r="K69" s="1354"/>
      <c r="L69" s="1355"/>
    </row>
    <row r="70" spans="1:12" ht="27.95" customHeight="1">
      <c r="A70" s="640"/>
      <c r="B70" s="659"/>
      <c r="C70" s="659"/>
      <c r="D70" s="659"/>
      <c r="E70" s="659"/>
      <c r="F70" s="659"/>
      <c r="G70" s="659"/>
      <c r="H70" s="659"/>
      <c r="I70" s="659"/>
      <c r="J70" s="659"/>
      <c r="K70" s="659"/>
      <c r="L70" s="659"/>
    </row>
    <row r="71" spans="1:12" ht="21" customHeight="1">
      <c r="A71" s="637">
        <v>4</v>
      </c>
      <c r="B71" s="653" t="s">
        <v>35</v>
      </c>
      <c r="D71" s="649"/>
      <c r="E71" s="649"/>
      <c r="F71" s="649"/>
    </row>
    <row r="72" spans="1:12" ht="18" customHeight="1">
      <c r="A72" s="660">
        <v>4.0999999999999996</v>
      </c>
      <c r="B72" s="1352" t="s">
        <v>36</v>
      </c>
      <c r="C72" s="1352"/>
      <c r="D72" s="1352"/>
      <c r="E72" s="1352"/>
      <c r="F72" s="649"/>
    </row>
    <row r="73" spans="1:12" ht="67.5" customHeight="1">
      <c r="A73" s="640"/>
      <c r="B73" s="1351" t="s">
        <v>37</v>
      </c>
      <c r="C73" s="1351"/>
      <c r="D73" s="1351"/>
      <c r="E73" s="1351"/>
      <c r="F73" s="1351"/>
      <c r="G73" s="1351"/>
      <c r="H73" s="1351"/>
      <c r="I73" s="1351"/>
      <c r="J73" s="1351"/>
      <c r="K73" s="1351"/>
      <c r="L73" s="1351"/>
    </row>
    <row r="74" spans="1:12" s="553" customFormat="1" ht="35.25" customHeight="1">
      <c r="A74" s="640"/>
      <c r="B74" s="1347" t="s">
        <v>38</v>
      </c>
      <c r="C74" s="1347"/>
      <c r="D74" s="1347"/>
      <c r="E74" s="1348" t="s">
        <v>39</v>
      </c>
      <c r="F74" s="1349"/>
      <c r="G74" s="1349"/>
      <c r="H74" s="1350"/>
      <c r="I74" s="1347" t="s">
        <v>40</v>
      </c>
      <c r="J74" s="1347"/>
      <c r="K74" s="1347"/>
      <c r="L74" s="1347"/>
    </row>
    <row r="75" spans="1:12" ht="20.100000000000001" customHeight="1">
      <c r="A75" s="640"/>
      <c r="B75" s="1345"/>
      <c r="C75" s="1345"/>
      <c r="D75" s="1345"/>
      <c r="E75" s="1346"/>
      <c r="F75" s="1346"/>
      <c r="G75" s="1346"/>
      <c r="H75" s="1346"/>
      <c r="I75" s="1346"/>
      <c r="J75" s="1346"/>
      <c r="K75" s="1346"/>
      <c r="L75" s="1346"/>
    </row>
    <row r="76" spans="1:12" ht="20.100000000000001" customHeight="1">
      <c r="A76" s="640"/>
      <c r="B76" s="1345"/>
      <c r="C76" s="1345"/>
      <c r="D76" s="1345"/>
      <c r="E76" s="1346"/>
      <c r="F76" s="1346"/>
      <c r="G76" s="1346"/>
      <c r="H76" s="1346"/>
      <c r="I76" s="1346"/>
      <c r="J76" s="1346"/>
      <c r="K76" s="1346"/>
      <c r="L76" s="1346"/>
    </row>
    <row r="77" spans="1:12" ht="20.100000000000001" customHeight="1">
      <c r="A77" s="640"/>
      <c r="B77" s="1345"/>
      <c r="C77" s="1345"/>
      <c r="D77" s="1345"/>
      <c r="E77" s="1346"/>
      <c r="F77" s="1346"/>
      <c r="G77" s="1346"/>
      <c r="H77" s="1346"/>
      <c r="I77" s="1346"/>
      <c r="J77" s="1346"/>
      <c r="K77" s="1346"/>
      <c r="L77" s="1346"/>
    </row>
    <row r="78" spans="1:12" ht="20.100000000000001" customHeight="1">
      <c r="A78" s="640"/>
      <c r="B78" s="1345"/>
      <c r="C78" s="1345"/>
      <c r="D78" s="1345"/>
      <c r="E78" s="1346"/>
      <c r="F78" s="1346"/>
      <c r="G78" s="1346"/>
      <c r="H78" s="1346"/>
      <c r="I78" s="1346"/>
      <c r="J78" s="1346"/>
      <c r="K78" s="1346"/>
      <c r="L78" s="1346"/>
    </row>
    <row r="79" spans="1:12" ht="20.100000000000001" customHeight="1">
      <c r="A79" s="640"/>
      <c r="B79" s="1345"/>
      <c r="C79" s="1345"/>
      <c r="D79" s="1345"/>
      <c r="E79" s="1346"/>
      <c r="F79" s="1346"/>
      <c r="G79" s="1346"/>
      <c r="H79" s="1346"/>
      <c r="I79" s="1346"/>
      <c r="J79" s="1346"/>
      <c r="K79" s="1346"/>
      <c r="L79" s="1346"/>
    </row>
    <row r="80" spans="1:12" ht="20.100000000000001" customHeight="1">
      <c r="A80" s="640"/>
      <c r="B80" s="1345"/>
      <c r="C80" s="1345"/>
      <c r="D80" s="1345"/>
      <c r="E80" s="1346"/>
      <c r="F80" s="1346"/>
      <c r="G80" s="1346"/>
      <c r="H80" s="1346"/>
      <c r="I80" s="1346"/>
      <c r="J80" s="1346"/>
      <c r="K80" s="1346"/>
      <c r="L80" s="1346"/>
    </row>
    <row r="81" spans="1:12" s="553" customFormat="1" ht="20.100000000000001" customHeight="1">
      <c r="A81" s="639">
        <v>4.2</v>
      </c>
      <c r="B81" s="635" t="s">
        <v>41</v>
      </c>
      <c r="C81" s="618"/>
      <c r="D81" s="618"/>
      <c r="E81" s="618"/>
      <c r="F81" s="618"/>
    </row>
    <row r="82" spans="1:12" s="553" customFormat="1" ht="20.100000000000001" customHeight="1">
      <c r="A82" s="635"/>
      <c r="B82" s="635"/>
      <c r="C82" s="618"/>
      <c r="D82" s="618"/>
      <c r="E82" s="618"/>
      <c r="F82" s="618"/>
      <c r="K82" s="661" t="s">
        <v>117</v>
      </c>
      <c r="L82" s="662"/>
    </row>
    <row r="83" spans="1:12" s="553" customFormat="1" ht="20.100000000000001" customHeight="1">
      <c r="A83" s="635"/>
      <c r="B83" s="663" t="s">
        <v>115</v>
      </c>
      <c r="C83" s="1347" t="s">
        <v>116</v>
      </c>
      <c r="D83" s="1347"/>
      <c r="E83" s="1347"/>
      <c r="F83" s="1347"/>
      <c r="G83" s="1347"/>
      <c r="H83" s="1348" t="s">
        <v>42</v>
      </c>
      <c r="I83" s="1349"/>
      <c r="J83" s="1349"/>
      <c r="K83" s="1349"/>
      <c r="L83" s="1350"/>
    </row>
    <row r="84" spans="1:12" s="666" customFormat="1" ht="33" customHeight="1">
      <c r="A84" s="612"/>
      <c r="B84" s="664"/>
      <c r="C84" s="665" t="s">
        <v>1025</v>
      </c>
      <c r="D84" s="665" t="s">
        <v>1026</v>
      </c>
      <c r="E84" s="665" t="s">
        <v>1027</v>
      </c>
      <c r="F84" s="665" t="s">
        <v>1028</v>
      </c>
      <c r="G84" s="665" t="s">
        <v>1029</v>
      </c>
      <c r="H84" s="665" t="s">
        <v>1030</v>
      </c>
      <c r="I84" s="665" t="s">
        <v>1031</v>
      </c>
      <c r="J84" s="665" t="s">
        <v>1032</v>
      </c>
      <c r="K84" s="665" t="s">
        <v>1033</v>
      </c>
      <c r="L84" s="665" t="s">
        <v>1034</v>
      </c>
    </row>
    <row r="85" spans="1:12" s="553" customFormat="1" ht="33" customHeight="1">
      <c r="A85" s="635"/>
      <c r="B85" s="664" t="s">
        <v>118</v>
      </c>
      <c r="C85" s="667"/>
      <c r="D85" s="667"/>
      <c r="E85" s="667"/>
      <c r="F85" s="667"/>
      <c r="G85" s="667"/>
      <c r="H85" s="667"/>
      <c r="I85" s="667"/>
      <c r="J85" s="667"/>
      <c r="K85" s="667"/>
      <c r="L85" s="667"/>
    </row>
    <row r="86" spans="1:12" s="553" customFormat="1" ht="33" customHeight="1">
      <c r="A86" s="635"/>
      <c r="B86" s="664" t="s">
        <v>119</v>
      </c>
      <c r="C86" s="667"/>
      <c r="D86" s="667"/>
      <c r="E86" s="667"/>
      <c r="F86" s="667"/>
      <c r="G86" s="667"/>
      <c r="H86" s="667"/>
      <c r="I86" s="667"/>
      <c r="J86" s="667"/>
      <c r="K86" s="667"/>
      <c r="L86" s="667"/>
    </row>
    <row r="87" spans="1:12" s="553" customFormat="1" ht="33" customHeight="1">
      <c r="A87" s="635"/>
      <c r="B87" s="664" t="s">
        <v>122</v>
      </c>
      <c r="C87" s="667"/>
      <c r="D87" s="667"/>
      <c r="E87" s="667"/>
      <c r="F87" s="667"/>
      <c r="G87" s="667"/>
      <c r="H87" s="667"/>
      <c r="I87" s="667"/>
      <c r="J87" s="667"/>
      <c r="K87" s="667"/>
      <c r="L87" s="667"/>
    </row>
    <row r="88" spans="1:12" s="553" customFormat="1" ht="33" customHeight="1">
      <c r="A88" s="635"/>
      <c r="B88" s="664" t="s">
        <v>123</v>
      </c>
      <c r="C88" s="667"/>
      <c r="D88" s="667"/>
      <c r="E88" s="667"/>
      <c r="F88" s="667"/>
      <c r="G88" s="667"/>
      <c r="H88" s="667"/>
      <c r="I88" s="667"/>
      <c r="J88" s="667"/>
      <c r="K88" s="667"/>
      <c r="L88" s="667"/>
    </row>
    <row r="89" spans="1:12" s="553" customFormat="1" ht="33" customHeight="1">
      <c r="A89" s="635"/>
      <c r="B89" s="664" t="s">
        <v>124</v>
      </c>
      <c r="C89" s="667"/>
      <c r="D89" s="667"/>
      <c r="E89" s="667"/>
      <c r="F89" s="667"/>
      <c r="G89" s="667"/>
      <c r="H89" s="667"/>
      <c r="I89" s="667"/>
      <c r="J89" s="667"/>
      <c r="K89" s="667"/>
      <c r="L89" s="667"/>
    </row>
    <row r="90" spans="1:12" s="553" customFormat="1" ht="33" customHeight="1">
      <c r="A90" s="635"/>
      <c r="B90" s="664" t="s">
        <v>125</v>
      </c>
      <c r="C90" s="667"/>
      <c r="D90" s="667"/>
      <c r="E90" s="667"/>
      <c r="F90" s="667"/>
      <c r="G90" s="667"/>
      <c r="H90" s="667"/>
      <c r="I90" s="667"/>
      <c r="J90" s="667"/>
      <c r="K90" s="667"/>
      <c r="L90" s="667"/>
    </row>
    <row r="91" spans="1:12" ht="20.100000000000001" customHeight="1">
      <c r="A91" s="668"/>
      <c r="B91" s="668"/>
      <c r="C91" s="631"/>
      <c r="D91" s="631"/>
      <c r="E91" s="631"/>
      <c r="F91" s="631"/>
    </row>
    <row r="92" spans="1:12">
      <c r="A92" s="639"/>
      <c r="B92" s="1351"/>
      <c r="C92" s="1351"/>
      <c r="D92" s="1351"/>
      <c r="E92" s="1351"/>
      <c r="F92" s="1351"/>
      <c r="G92" s="1351"/>
      <c r="H92" s="1351"/>
      <c r="I92" s="1351"/>
      <c r="J92" s="1351"/>
      <c r="K92" s="1351"/>
      <c r="L92" s="1351"/>
    </row>
    <row r="93" spans="1:12" ht="20.100000000000001" customHeight="1">
      <c r="A93" s="668"/>
      <c r="B93" s="668"/>
      <c r="C93" s="631"/>
      <c r="D93" s="631"/>
      <c r="E93" s="631"/>
      <c r="F93" s="631"/>
    </row>
    <row r="94" spans="1:12" ht="24" customHeight="1">
      <c r="A94" s="668"/>
      <c r="B94" s="668"/>
      <c r="C94" s="631"/>
      <c r="D94" s="631"/>
      <c r="E94" s="631"/>
      <c r="F94" s="336"/>
      <c r="G94" s="669"/>
    </row>
    <row r="95" spans="1:12" ht="24" customHeight="1">
      <c r="A95" s="670" t="s">
        <v>6</v>
      </c>
      <c r="B95" s="1341" t="str">
        <f>'Attach 15'!B91</f>
        <v>--</v>
      </c>
      <c r="C95" s="1341"/>
      <c r="D95" s="1341"/>
      <c r="E95" s="336"/>
      <c r="G95" s="669" t="s">
        <v>4</v>
      </c>
      <c r="H95" s="1342" t="str">
        <f>'Attach 15'!E91</f>
        <v/>
      </c>
      <c r="I95" s="1343"/>
      <c r="J95" s="1343"/>
      <c r="K95" s="1343"/>
      <c r="L95" s="1343"/>
    </row>
    <row r="96" spans="1:12" ht="24" customHeight="1">
      <c r="A96" s="670" t="s">
        <v>7</v>
      </c>
      <c r="B96" s="1344" t="str">
        <f>'Attach 15'!B92</f>
        <v/>
      </c>
      <c r="C96" s="1344"/>
      <c r="D96" s="1344"/>
      <c r="E96" s="336"/>
      <c r="G96" s="669" t="s">
        <v>5</v>
      </c>
      <c r="H96" s="1342" t="str">
        <f>'Attach 15'!E92</f>
        <v/>
      </c>
      <c r="I96" s="1343"/>
      <c r="J96" s="1343"/>
      <c r="K96" s="1343"/>
      <c r="L96" s="1343"/>
    </row>
  </sheetData>
  <sheetProtection algorithmName="SHA-512" hashValue="pONtIlSJmf1MrWi5o0hiRLkhqJyBzvWYXrq2STTZ8Sg/pc+JLdWnz51ZBetxAotZoKVt8C/PaEQo2e98aHuPIA==" saltValue="xipXLkWFx9egCkbi16d2mw==" spinCount="100000" sheet="1" objects="1" scenarios="1"/>
  <customSheetViews>
    <customSheetView guid="{7D04B26C-8B6E-4ADD-BB4A-D0761F3463C8}"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 guid="{B8284B7F-813C-4C59-8CB2-9F34C8EAC9F3}"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0"/>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1"/>
      <headerFooter alignWithMargins="0">
        <oddFooter>&amp;R&amp;"Book Antiqua,Bold"&amp;8 Page &amp;P of &amp;N</oddFooter>
      </headerFooter>
    </customSheetView>
    <customSheetView guid="{8BB606F7-FAA6-4F69-8439-9E3CB0E8F104}"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22"/>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3"/>
  <headerFooter alignWithMargins="0">
    <oddFooter>&amp;R&amp;"Book Antiqua,Bold"&amp;8 Page &amp;P of &amp;N</oddFooter>
  </headerFooter>
  <rowBreaks count="2" manualBreakCount="2">
    <brk id="23" max="11" man="1"/>
    <brk id="53" max="11" man="1"/>
  </rowBreaks>
  <drawing r:id="rId2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130" zoomScaleSheetLayoutView="130" workbookViewId="0">
      <selection activeCell="A19" sqref="A19"/>
    </sheetView>
  </sheetViews>
  <sheetFormatPr defaultColWidth="9.140625" defaultRowHeight="16.5"/>
  <cols>
    <col min="1" max="1" width="16.28515625" style="249" customWidth="1"/>
    <col min="2" max="2" width="24.42578125" style="249" customWidth="1"/>
    <col min="3" max="3" width="30.140625" style="249" customWidth="1"/>
    <col min="4" max="4" width="18.85546875" style="249" customWidth="1"/>
    <col min="5" max="5" width="21.28515625" style="249" customWidth="1"/>
    <col min="6" max="8" width="9.140625" style="247"/>
    <col min="9" max="16384" width="9.140625" style="248"/>
  </cols>
  <sheetData>
    <row r="1" spans="1:26" ht="15">
      <c r="A1" s="1379" t="str">
        <f>'Attach 3(JV)'!A1</f>
        <v>Specification No. :CC/NT/W-RT/DOM/A04/24/17323</v>
      </c>
      <c r="B1" s="1379"/>
      <c r="C1" s="1379"/>
      <c r="D1" s="1378" t="str">
        <f>"Attachment-17 "&amp;'Attach 3(JV)'!AT1</f>
        <v xml:space="preserve">Attachment-17 </v>
      </c>
      <c r="E1" s="1378"/>
    </row>
    <row r="2" spans="1:26" ht="10.5" customHeight="1">
      <c r="Z2" s="250">
        <f>'[5]Attach 3(JV)'!Z2</f>
        <v>0</v>
      </c>
    </row>
    <row r="3" spans="1:26" ht="77.25" customHeight="1">
      <c r="A3" s="1239" t="str">
        <f>'Attach 3(JV)'!A3</f>
        <v>765kV Reactor Package 7RT-19-BULK for 30x80 MVAR, 765kV, 1-Ph Reactors Under  Bulk Procurement of 765kV and 400kV class Transformers and Reactors of various Capacities under Lot-4</v>
      </c>
      <c r="B3" s="1240"/>
      <c r="C3" s="1240"/>
      <c r="D3" s="1240"/>
      <c r="E3" s="1240"/>
      <c r="F3" s="251"/>
      <c r="G3" s="252"/>
      <c r="H3" s="251"/>
    </row>
    <row r="4" spans="1:26" ht="6.75" customHeight="1">
      <c r="A4" s="253"/>
      <c r="H4" s="30"/>
      <c r="I4" s="11"/>
    </row>
    <row r="5" spans="1:26" ht="19.5" customHeight="1">
      <c r="A5" s="1279" t="s">
        <v>486</v>
      </c>
      <c r="B5" s="1279"/>
      <c r="C5" s="1279"/>
      <c r="D5" s="1279"/>
      <c r="E5" s="1279"/>
      <c r="F5" s="254"/>
      <c r="H5" s="30"/>
      <c r="I5" s="11"/>
    </row>
    <row r="6" spans="1:26" ht="7.5" customHeight="1">
      <c r="A6" s="255"/>
      <c r="H6" s="30"/>
      <c r="I6" s="11"/>
    </row>
    <row r="7" spans="1:26" ht="19.5" customHeight="1">
      <c r="A7" s="256" t="str">
        <f>'Attach 3(JV)'!A7</f>
        <v>Bidder’s Name and Address  :</v>
      </c>
      <c r="B7" s="255"/>
      <c r="C7" s="255"/>
      <c r="D7" s="15" t="str">
        <f>'[5]Attach 3(JV)'!E7</f>
        <v>To:</v>
      </c>
      <c r="H7" s="30"/>
      <c r="I7" s="11"/>
    </row>
    <row r="8" spans="1:26" ht="26.25" customHeight="1">
      <c r="A8" s="1280" t="str">
        <f>'Attach 3(JV)'!A8</f>
        <v/>
      </c>
      <c r="B8" s="1280"/>
      <c r="C8" s="1280"/>
      <c r="D8" s="12" t="str">
        <f>'[5]Attach 3(JV)'!E8</f>
        <v>Contract Services</v>
      </c>
      <c r="H8" s="30"/>
      <c r="I8" s="11"/>
    </row>
    <row r="9" spans="1:26" ht="19.5" customHeight="1">
      <c r="A9" s="13" t="s">
        <v>343</v>
      </c>
      <c r="B9" s="859">
        <f>'Attach 3(JV)'!B9</f>
        <v>0</v>
      </c>
      <c r="C9" s="859"/>
      <c r="D9" s="12" t="str">
        <f>'[5]Attach 3(JV)'!E9</f>
        <v>Power Grid Corporation of India Ltd.,</v>
      </c>
      <c r="H9" s="30"/>
      <c r="I9" s="11"/>
    </row>
    <row r="10" spans="1:26" ht="19.5" customHeight="1">
      <c r="A10" s="13" t="s">
        <v>345</v>
      </c>
      <c r="B10" s="859">
        <f>'Attach 3(JV)'!B10</f>
        <v>0</v>
      </c>
      <c r="C10" s="859"/>
      <c r="D10" s="12" t="str">
        <f>'[5]Attach 3(JV)'!E10</f>
        <v>"Saudamini", Plot No. 2, Sector 29</v>
      </c>
      <c r="H10" s="30"/>
      <c r="I10" s="11"/>
    </row>
    <row r="11" spans="1:26" ht="19.5" customHeight="1">
      <c r="B11" s="859">
        <f>'Attach 3(JV)'!B11</f>
        <v>0</v>
      </c>
      <c r="C11" s="859"/>
      <c r="D11" s="12" t="str">
        <f>'Attach 3(JV)'!E11</f>
        <v>Gurugram (Haryana) - 122001</v>
      </c>
    </row>
    <row r="12" spans="1:26" ht="14.25" customHeight="1">
      <c r="A12" s="255"/>
      <c r="B12" s="859">
        <f>'Attach 3(JV)'!B12</f>
        <v>0</v>
      </c>
      <c r="C12" s="859"/>
      <c r="D12" s="12"/>
    </row>
    <row r="13" spans="1:26" ht="19.5" customHeight="1">
      <c r="A13" s="249" t="s">
        <v>338</v>
      </c>
    </row>
    <row r="14" spans="1:26" ht="9.9499999999999993" customHeight="1">
      <c r="A14" s="255"/>
    </row>
    <row r="15" spans="1:26" ht="93.75" customHeight="1">
      <c r="A15" s="257">
        <v>1</v>
      </c>
      <c r="B15" s="1381" t="s">
        <v>487</v>
      </c>
      <c r="C15" s="1381"/>
      <c r="D15" s="1381"/>
      <c r="E15" s="1381"/>
      <c r="F15" s="258"/>
      <c r="G15" s="258"/>
      <c r="H15" s="258"/>
    </row>
    <row r="16" spans="1:26" ht="51.75" customHeight="1">
      <c r="A16" s="257">
        <v>2</v>
      </c>
      <c r="B16" s="1381" t="s">
        <v>488</v>
      </c>
      <c r="C16" s="1381"/>
      <c r="D16" s="1381"/>
      <c r="E16" s="1381"/>
      <c r="F16" s="258"/>
      <c r="G16" s="258"/>
      <c r="H16" s="258"/>
    </row>
    <row r="17" spans="1:8" ht="16.5" customHeight="1">
      <c r="A17" s="255"/>
      <c r="B17" s="255"/>
      <c r="C17" s="255"/>
      <c r="D17" s="255"/>
      <c r="E17" s="255"/>
      <c r="F17" s="258"/>
      <c r="G17" s="258"/>
      <c r="H17" s="258"/>
    </row>
    <row r="18" spans="1:8" s="247" customFormat="1" ht="97.5" customHeight="1">
      <c r="A18" s="259" t="s">
        <v>489</v>
      </c>
      <c r="B18" s="260" t="s">
        <v>341</v>
      </c>
      <c r="C18" s="260" t="s">
        <v>490</v>
      </c>
      <c r="D18" s="259" t="s">
        <v>491</v>
      </c>
      <c r="E18" s="259" t="s">
        <v>492</v>
      </c>
      <c r="G18" s="258"/>
      <c r="H18" s="258"/>
    </row>
    <row r="19" spans="1:8">
      <c r="A19" s="261"/>
      <c r="B19" s="262"/>
      <c r="C19" s="262"/>
      <c r="D19" s="263"/>
      <c r="E19" s="263"/>
      <c r="F19" s="258"/>
      <c r="G19" s="258"/>
      <c r="H19" s="258"/>
    </row>
    <row r="20" spans="1:8">
      <c r="A20" s="261"/>
      <c r="B20" s="262"/>
      <c r="C20" s="262"/>
      <c r="D20" s="263"/>
      <c r="E20" s="263"/>
      <c r="F20" s="258"/>
      <c r="G20" s="258"/>
      <c r="H20" s="258"/>
    </row>
    <row r="21" spans="1:8">
      <c r="A21" s="261"/>
      <c r="B21" s="262"/>
      <c r="C21" s="262"/>
      <c r="D21" s="263"/>
      <c r="E21" s="263"/>
      <c r="F21" s="258"/>
      <c r="G21" s="258"/>
      <c r="H21" s="258"/>
    </row>
    <row r="22" spans="1:8">
      <c r="A22" s="261"/>
      <c r="B22" s="262"/>
      <c r="C22" s="262"/>
      <c r="D22" s="263"/>
      <c r="E22" s="263"/>
      <c r="F22" s="258"/>
      <c r="G22" s="258"/>
      <c r="H22" s="258"/>
    </row>
    <row r="23" spans="1:8">
      <c r="A23" s="261"/>
      <c r="B23" s="262"/>
      <c r="C23" s="262"/>
      <c r="D23" s="263"/>
      <c r="E23" s="263"/>
      <c r="F23" s="258"/>
      <c r="G23" s="258"/>
      <c r="H23" s="258"/>
    </row>
    <row r="24" spans="1:8">
      <c r="A24" s="261"/>
      <c r="B24" s="262"/>
      <c r="C24" s="262"/>
      <c r="D24" s="263"/>
      <c r="E24" s="263"/>
      <c r="F24" s="258"/>
      <c r="G24" s="258"/>
      <c r="H24" s="258"/>
    </row>
    <row r="25" spans="1:8" ht="6" customHeight="1">
      <c r="A25" s="264"/>
      <c r="B25" s="265"/>
      <c r="C25" s="265"/>
      <c r="D25" s="266"/>
      <c r="E25" s="266"/>
      <c r="F25" s="258"/>
      <c r="G25" s="258"/>
      <c r="H25" s="258"/>
    </row>
    <row r="26" spans="1:8" ht="0.6" hidden="1" customHeight="1">
      <c r="A26" s="267"/>
      <c r="B26" s="268"/>
      <c r="C26" s="268"/>
      <c r="D26" s="269"/>
      <c r="E26" s="269"/>
      <c r="F26" s="258"/>
      <c r="G26" s="258"/>
      <c r="H26" s="258"/>
    </row>
    <row r="27" spans="1:8" ht="30" customHeight="1">
      <c r="A27" s="1382" t="s">
        <v>493</v>
      </c>
      <c r="B27" s="1382"/>
      <c r="C27" s="1382"/>
      <c r="D27" s="1382"/>
      <c r="E27" s="1382"/>
      <c r="F27" s="258"/>
      <c r="G27" s="258"/>
      <c r="H27" s="258"/>
    </row>
    <row r="28" spans="1:8">
      <c r="C28" s="270"/>
    </row>
    <row r="29" spans="1:8">
      <c r="A29" s="271" t="s">
        <v>6</v>
      </c>
      <c r="B29" s="272" t="str">
        <f>'Attach 3(JV)'!B24</f>
        <v>--</v>
      </c>
      <c r="C29" s="270" t="s">
        <v>4</v>
      </c>
      <c r="D29" s="273" t="str">
        <f>'Attach 3(JV)'!E24</f>
        <v/>
      </c>
    </row>
    <row r="30" spans="1:8">
      <c r="A30" s="271" t="s">
        <v>7</v>
      </c>
      <c r="B30" s="273" t="str">
        <f>'Attach 3(JV)'!B25</f>
        <v/>
      </c>
      <c r="C30" s="270" t="s">
        <v>5</v>
      </c>
      <c r="D30" s="273" t="str">
        <f>'Attach 3(JV)'!E25</f>
        <v/>
      </c>
    </row>
    <row r="31" spans="1:8">
      <c r="B31" s="274"/>
      <c r="C31" s="270"/>
      <c r="D31" s="270"/>
      <c r="E31" s="274"/>
    </row>
    <row r="32" spans="1:8" hidden="1">
      <c r="A32" s="244" t="str">
        <f>A1</f>
        <v>Specification No. :CC/NT/W-RT/DOM/A04/24/17323</v>
      </c>
      <c r="B32" s="245"/>
      <c r="C32" s="245"/>
      <c r="D32" s="245"/>
      <c r="E32" s="246" t="str">
        <f>D1</f>
        <v xml:space="preserve">Attachment-17 </v>
      </c>
    </row>
    <row r="33" spans="1:8" hidden="1"/>
    <row r="34" spans="1:8" ht="15" hidden="1">
      <c r="A34" s="1383" t="str">
        <f>A3</f>
        <v>765kV Reactor Package 7RT-19-BULK for 30x80 MVAR, 765kV, 1-Ph Reactors Under  Bulk Procurement of 765kV and 400kV class Transformers and Reactors of various Capacities under Lot-4</v>
      </c>
      <c r="B34" s="1383"/>
      <c r="C34" s="1383"/>
      <c r="D34" s="1383"/>
      <c r="E34" s="1383"/>
    </row>
    <row r="35" spans="1:8" hidden="1">
      <c r="A35" s="253"/>
    </row>
    <row r="36" spans="1:8" ht="15" hidden="1">
      <c r="A36" s="1385" t="s">
        <v>383</v>
      </c>
      <c r="B36" s="1385"/>
      <c r="C36" s="1385"/>
      <c r="D36" s="1385"/>
      <c r="E36" s="1385"/>
      <c r="F36" s="248"/>
      <c r="G36" s="248"/>
      <c r="H36" s="248"/>
    </row>
    <row r="37" spans="1:8" hidden="1">
      <c r="A37" s="255"/>
      <c r="F37" s="248"/>
      <c r="G37" s="248"/>
      <c r="H37" s="248"/>
    </row>
    <row r="38" spans="1:8" hidden="1">
      <c r="A38" s="256" t="str">
        <f>'[5]Attach 3(JV)'!A15</f>
        <v>Name(s) and Addresse(s) of other partner(s)</v>
      </c>
      <c r="B38" s="255"/>
      <c r="C38" s="255"/>
      <c r="D38" s="15" t="str">
        <f>D7</f>
        <v>To:</v>
      </c>
      <c r="F38" s="248"/>
      <c r="G38" s="248"/>
      <c r="H38" s="248"/>
    </row>
    <row r="39" spans="1:8" hidden="1">
      <c r="A39" s="256" t="str">
        <f>'[5]Attach 3(JV)'!B16</f>
        <v/>
      </c>
      <c r="B39" s="255"/>
      <c r="C39" s="255"/>
      <c r="D39" s="12" t="str">
        <f>D8</f>
        <v>Contract Services</v>
      </c>
      <c r="F39" s="248"/>
      <c r="G39" s="248"/>
      <c r="H39" s="248"/>
    </row>
    <row r="40" spans="1:8" hidden="1">
      <c r="A40" s="13" t="s">
        <v>343</v>
      </c>
      <c r="B40" s="859" t="str">
        <f>'[5]Attach 3(JV)'!B17:D17</f>
        <v xml:space="preserve">…… ……. …….. …… ……. …….. </v>
      </c>
      <c r="C40" s="859"/>
      <c r="D40" s="12" t="str">
        <f>D9</f>
        <v>Power Grid Corporation of India Ltd.,</v>
      </c>
      <c r="F40" s="248"/>
      <c r="G40" s="248"/>
      <c r="H40" s="248"/>
    </row>
    <row r="41" spans="1:8" hidden="1">
      <c r="A41" s="13" t="s">
        <v>345</v>
      </c>
      <c r="B41" s="859" t="str">
        <f>'[5]Attach 3(JV)'!B18:D18</f>
        <v xml:space="preserve">…… ……. …….. …… ……. …….. </v>
      </c>
      <c r="C41" s="859"/>
      <c r="D41" s="12" t="str">
        <f>D10</f>
        <v>"Saudamini", Plot No. 2, Sector 29</v>
      </c>
      <c r="F41" s="248"/>
      <c r="G41" s="248"/>
      <c r="H41" s="248"/>
    </row>
    <row r="42" spans="1:8" hidden="1">
      <c r="B42" s="859" t="str">
        <f>'[5]Attach 3(JV)'!B19:D19</f>
        <v xml:space="preserve">…… ……. …….. …… ……. …….. </v>
      </c>
      <c r="C42" s="859"/>
      <c r="D42" s="12" t="str">
        <f>D11</f>
        <v>Gurugram (Haryana) - 122001</v>
      </c>
      <c r="F42" s="248"/>
      <c r="G42" s="248"/>
      <c r="H42" s="248"/>
    </row>
    <row r="43" spans="1:8" hidden="1">
      <c r="A43" s="255"/>
      <c r="B43" s="859" t="str">
        <f>'[5]Attach 3(JV)'!B20:D20</f>
        <v xml:space="preserve">…… ……. …….. …… ……. …….. </v>
      </c>
      <c r="C43" s="859"/>
      <c r="D43" s="12"/>
      <c r="F43" s="248"/>
      <c r="G43" s="248"/>
      <c r="H43" s="248"/>
    </row>
    <row r="44" spans="1:8" hidden="1">
      <c r="A44" s="249" t="s">
        <v>338</v>
      </c>
      <c r="F44" s="248"/>
      <c r="G44" s="248"/>
      <c r="H44" s="248"/>
    </row>
    <row r="45" spans="1:8" hidden="1">
      <c r="A45" s="255"/>
      <c r="F45" s="248"/>
      <c r="G45" s="248"/>
      <c r="H45" s="248"/>
    </row>
    <row r="46" spans="1:8" hidden="1">
      <c r="A46" s="1384" t="s">
        <v>384</v>
      </c>
      <c r="B46" s="1384"/>
      <c r="C46" s="1384"/>
      <c r="D46" s="1384"/>
      <c r="E46" s="1384"/>
      <c r="F46" s="248"/>
      <c r="G46" s="248"/>
      <c r="H46" s="248"/>
    </row>
    <row r="47" spans="1:8" hidden="1">
      <c r="A47" s="255"/>
      <c r="B47" s="255"/>
      <c r="C47" s="255"/>
      <c r="D47" s="255"/>
      <c r="E47" s="255"/>
      <c r="F47" s="248"/>
      <c r="G47" s="248"/>
      <c r="H47" s="248"/>
    </row>
    <row r="48" spans="1:8" ht="66" hidden="1">
      <c r="A48" s="259" t="s">
        <v>341</v>
      </c>
      <c r="B48" s="1380" t="s">
        <v>110</v>
      </c>
      <c r="C48" s="1380"/>
      <c r="D48" s="259" t="s">
        <v>111</v>
      </c>
      <c r="E48" s="259" t="s">
        <v>112</v>
      </c>
      <c r="F48" s="248"/>
      <c r="G48" s="248"/>
      <c r="H48" s="248"/>
    </row>
    <row r="49" spans="1:8" hidden="1">
      <c r="A49" s="275">
        <v>1</v>
      </c>
      <c r="B49" s="1377"/>
      <c r="C49" s="1377"/>
      <c r="D49" s="276"/>
      <c r="E49" s="276"/>
      <c r="F49" s="248"/>
      <c r="G49" s="248"/>
      <c r="H49" s="248"/>
    </row>
    <row r="50" spans="1:8" hidden="1">
      <c r="A50" s="275">
        <v>2</v>
      </c>
      <c r="B50" s="1377"/>
      <c r="C50" s="1377"/>
      <c r="D50" s="276"/>
      <c r="E50" s="276"/>
      <c r="F50" s="248"/>
      <c r="G50" s="248"/>
      <c r="H50" s="248"/>
    </row>
    <row r="51" spans="1:8" hidden="1">
      <c r="A51" s="275">
        <v>3</v>
      </c>
      <c r="B51" s="1377"/>
      <c r="C51" s="1377"/>
      <c r="D51" s="276"/>
      <c r="E51" s="276"/>
      <c r="F51" s="248"/>
      <c r="G51" s="248"/>
      <c r="H51" s="248"/>
    </row>
    <row r="52" spans="1:8" hidden="1">
      <c r="A52" s="275">
        <v>4</v>
      </c>
      <c r="B52" s="1377"/>
      <c r="C52" s="1377"/>
      <c r="D52" s="276"/>
      <c r="E52" s="276"/>
      <c r="F52" s="248"/>
      <c r="G52" s="248"/>
      <c r="H52" s="248"/>
    </row>
    <row r="53" spans="1:8" hidden="1">
      <c r="A53" s="275">
        <v>5</v>
      </c>
      <c r="B53" s="1377"/>
      <c r="C53" s="1377"/>
      <c r="D53" s="276"/>
      <c r="E53" s="276"/>
      <c r="F53" s="248"/>
      <c r="G53" s="248"/>
      <c r="H53" s="248"/>
    </row>
    <row r="54" spans="1:8" hidden="1">
      <c r="A54" s="275">
        <v>6</v>
      </c>
      <c r="B54" s="1377"/>
      <c r="C54" s="1377"/>
      <c r="D54" s="276"/>
      <c r="E54" s="276"/>
      <c r="F54" s="248"/>
      <c r="G54" s="248"/>
      <c r="H54" s="248"/>
    </row>
    <row r="55" spans="1:8" hidden="1">
      <c r="A55" s="255"/>
      <c r="B55" s="255"/>
      <c r="C55" s="255"/>
      <c r="D55" s="255"/>
      <c r="E55" s="255"/>
      <c r="F55" s="248"/>
      <c r="G55" s="248"/>
      <c r="H55" s="248"/>
    </row>
    <row r="56" spans="1:8" ht="15" hidden="1">
      <c r="A56" s="277"/>
      <c r="B56" s="277"/>
      <c r="C56" s="277"/>
      <c r="D56" s="277"/>
      <c r="E56" s="277"/>
      <c r="F56" s="248"/>
      <c r="G56" s="248"/>
      <c r="H56" s="248"/>
    </row>
    <row r="57" spans="1:8" ht="15" hidden="1">
      <c r="A57" s="277" t="s">
        <v>6</v>
      </c>
      <c r="B57" s="272" t="str">
        <f>B29</f>
        <v>--</v>
      </c>
      <c r="C57" s="277" t="s">
        <v>4</v>
      </c>
      <c r="D57" s="277" t="str">
        <f>D29</f>
        <v/>
      </c>
      <c r="E57" s="277"/>
      <c r="F57" s="248"/>
      <c r="G57" s="248"/>
      <c r="H57" s="248"/>
    </row>
    <row r="58" spans="1:8" ht="15" hidden="1">
      <c r="A58" s="277" t="s">
        <v>7</v>
      </c>
      <c r="B58" s="277" t="str">
        <f>B30</f>
        <v/>
      </c>
      <c r="C58" s="277" t="s">
        <v>5</v>
      </c>
      <c r="D58" s="277" t="str">
        <f>D30</f>
        <v/>
      </c>
      <c r="E58" s="277"/>
      <c r="F58" s="248"/>
      <c r="G58" s="248"/>
      <c r="H58" s="248"/>
    </row>
    <row r="59" spans="1:8" ht="15" hidden="1">
      <c r="A59" s="277"/>
      <c r="B59" s="277"/>
      <c r="C59" s="277"/>
      <c r="D59" s="277"/>
      <c r="E59" s="277"/>
      <c r="F59" s="248"/>
      <c r="G59" s="248"/>
      <c r="H59" s="248"/>
    </row>
    <row r="60" spans="1:8" hidden="1">
      <c r="A60" s="244" t="str">
        <f>A32</f>
        <v>Specification No. :CC/NT/W-RT/DOM/A04/24/17323</v>
      </c>
      <c r="B60" s="245"/>
      <c r="C60" s="245"/>
      <c r="D60" s="245"/>
      <c r="E60" s="246" t="str">
        <f>E32</f>
        <v xml:space="preserve">Attachment-17 </v>
      </c>
      <c r="F60" s="248"/>
      <c r="G60" s="248"/>
      <c r="H60" s="248"/>
    </row>
    <row r="61" spans="1:8" hidden="1">
      <c r="F61" s="248"/>
      <c r="G61" s="248"/>
      <c r="H61" s="248"/>
    </row>
    <row r="62" spans="1:8" ht="15" hidden="1">
      <c r="A62" s="1383" t="str">
        <f>A34</f>
        <v>765kV Reactor Package 7RT-19-BULK for 30x80 MVAR, 765kV, 1-Ph Reactors Under  Bulk Procurement of 765kV and 400kV class Transformers and Reactors of various Capacities under Lot-4</v>
      </c>
      <c r="B62" s="1383"/>
      <c r="C62" s="1383"/>
      <c r="D62" s="1383"/>
      <c r="E62" s="1383"/>
      <c r="F62" s="248"/>
      <c r="G62" s="248"/>
      <c r="H62" s="248"/>
    </row>
    <row r="63" spans="1:8" hidden="1">
      <c r="A63" s="253"/>
      <c r="F63" s="248"/>
      <c r="G63" s="248"/>
      <c r="H63" s="248"/>
    </row>
    <row r="64" spans="1:8" ht="15" hidden="1">
      <c r="A64" s="1385" t="s">
        <v>383</v>
      </c>
      <c r="B64" s="1385"/>
      <c r="C64" s="1385"/>
      <c r="D64" s="1385"/>
      <c r="E64" s="1385"/>
      <c r="F64" s="248"/>
      <c r="G64" s="248"/>
      <c r="H64" s="248"/>
    </row>
    <row r="65" spans="1:8" hidden="1">
      <c r="A65" s="255"/>
      <c r="F65" s="248"/>
      <c r="G65" s="248"/>
      <c r="H65" s="248"/>
    </row>
    <row r="66" spans="1:8" hidden="1">
      <c r="A66" s="256" t="str">
        <f>'[5]Attach 3(JV)'!A15</f>
        <v>Name(s) and Addresse(s) of other partner(s)</v>
      </c>
      <c r="B66" s="255"/>
      <c r="C66" s="255"/>
      <c r="D66" s="15" t="str">
        <f>D7</f>
        <v>To:</v>
      </c>
      <c r="F66" s="248"/>
      <c r="G66" s="248"/>
      <c r="H66" s="248"/>
    </row>
    <row r="67" spans="1:8" hidden="1">
      <c r="A67" s="256" t="str">
        <f>'[5]Attach 3(JV)'!E16</f>
        <v/>
      </c>
      <c r="B67" s="255"/>
      <c r="C67" s="255"/>
      <c r="D67" s="12" t="str">
        <f>D8</f>
        <v>Contract Services</v>
      </c>
      <c r="F67" s="248"/>
      <c r="G67" s="248"/>
      <c r="H67" s="248"/>
    </row>
    <row r="68" spans="1:8" hidden="1">
      <c r="A68" s="13" t="s">
        <v>343</v>
      </c>
      <c r="B68" s="859" t="str">
        <f>'[5]Attach 3(JV)'!E17</f>
        <v/>
      </c>
      <c r="C68" s="859"/>
      <c r="D68" s="12" t="str">
        <f>D9</f>
        <v>Power Grid Corporation of India Ltd.,</v>
      </c>
      <c r="F68" s="248"/>
      <c r="G68" s="248"/>
      <c r="H68" s="248"/>
    </row>
    <row r="69" spans="1:8" hidden="1">
      <c r="A69" s="13" t="s">
        <v>345</v>
      </c>
      <c r="B69" s="859" t="str">
        <f>'[5]Attach 3(JV)'!E18</f>
        <v/>
      </c>
      <c r="C69" s="859"/>
      <c r="D69" s="12" t="str">
        <f>D10</f>
        <v>"Saudamini", Plot No. 2, Sector 29</v>
      </c>
      <c r="F69" s="248"/>
      <c r="G69" s="248"/>
      <c r="H69" s="248"/>
    </row>
    <row r="70" spans="1:8" hidden="1">
      <c r="B70" s="859" t="str">
        <f>'[5]Attach 3(JV)'!E19</f>
        <v/>
      </c>
      <c r="C70" s="859"/>
      <c r="D70" s="12" t="str">
        <f>D11</f>
        <v>Gurugram (Haryana) - 122001</v>
      </c>
      <c r="F70" s="248"/>
      <c r="G70" s="248"/>
      <c r="H70" s="248"/>
    </row>
    <row r="71" spans="1:8" hidden="1">
      <c r="A71" s="255"/>
      <c r="B71" s="859" t="str">
        <f>'[5]Attach 3(JV)'!E20</f>
        <v/>
      </c>
      <c r="C71" s="859"/>
      <c r="D71" s="12"/>
      <c r="F71" s="248"/>
      <c r="G71" s="248"/>
      <c r="H71" s="248"/>
    </row>
    <row r="72" spans="1:8" hidden="1">
      <c r="A72" s="249" t="s">
        <v>338</v>
      </c>
      <c r="F72" s="248"/>
      <c r="G72" s="248"/>
      <c r="H72" s="248"/>
    </row>
    <row r="73" spans="1:8" hidden="1">
      <c r="A73" s="255"/>
      <c r="F73" s="248"/>
      <c r="G73" s="248"/>
      <c r="H73" s="248"/>
    </row>
    <row r="74" spans="1:8" hidden="1">
      <c r="A74" s="1384" t="s">
        <v>384</v>
      </c>
      <c r="B74" s="1384"/>
      <c r="C74" s="1384"/>
      <c r="D74" s="1384"/>
      <c r="E74" s="1384"/>
      <c r="F74" s="248"/>
      <c r="G74" s="248"/>
      <c r="H74" s="248"/>
    </row>
    <row r="75" spans="1:8" hidden="1">
      <c r="A75" s="255"/>
      <c r="B75" s="255"/>
      <c r="C75" s="255"/>
      <c r="D75" s="255"/>
      <c r="E75" s="255"/>
      <c r="F75" s="248"/>
      <c r="G75" s="248"/>
      <c r="H75" s="248"/>
    </row>
    <row r="76" spans="1:8" ht="66" hidden="1">
      <c r="A76" s="259" t="s">
        <v>341</v>
      </c>
      <c r="B76" s="1380" t="s">
        <v>110</v>
      </c>
      <c r="C76" s="1380"/>
      <c r="D76" s="259" t="s">
        <v>111</v>
      </c>
      <c r="E76" s="259" t="s">
        <v>112</v>
      </c>
      <c r="F76" s="248"/>
      <c r="G76" s="248"/>
      <c r="H76" s="248"/>
    </row>
    <row r="77" spans="1:8" hidden="1">
      <c r="A77" s="275">
        <v>1</v>
      </c>
      <c r="B77" s="1377"/>
      <c r="C77" s="1377"/>
      <c r="D77" s="276"/>
      <c r="E77" s="276"/>
      <c r="F77" s="248"/>
      <c r="G77" s="248"/>
      <c r="H77" s="248"/>
    </row>
    <row r="78" spans="1:8" hidden="1">
      <c r="A78" s="275">
        <v>2</v>
      </c>
      <c r="B78" s="1377"/>
      <c r="C78" s="1377"/>
      <c r="D78" s="276"/>
      <c r="E78" s="276"/>
      <c r="F78" s="248"/>
      <c r="G78" s="248"/>
      <c r="H78" s="248"/>
    </row>
    <row r="79" spans="1:8" hidden="1">
      <c r="A79" s="275">
        <v>3</v>
      </c>
      <c r="B79" s="1377"/>
      <c r="C79" s="1377"/>
      <c r="D79" s="276"/>
      <c r="E79" s="276"/>
      <c r="F79" s="248"/>
      <c r="G79" s="248"/>
      <c r="H79" s="248"/>
    </row>
    <row r="80" spans="1:8" hidden="1">
      <c r="A80" s="275">
        <v>4</v>
      </c>
      <c r="B80" s="1377"/>
      <c r="C80" s="1377"/>
      <c r="D80" s="276"/>
      <c r="E80" s="276"/>
      <c r="F80" s="248"/>
      <c r="G80" s="248"/>
      <c r="H80" s="248"/>
    </row>
    <row r="81" spans="1:8" hidden="1">
      <c r="A81" s="275">
        <v>5</v>
      </c>
      <c r="B81" s="1377"/>
      <c r="C81" s="1377"/>
      <c r="D81" s="276"/>
      <c r="E81" s="276"/>
      <c r="F81" s="248"/>
      <c r="G81" s="248"/>
      <c r="H81" s="248"/>
    </row>
    <row r="82" spans="1:8" hidden="1">
      <c r="A82" s="275">
        <v>6</v>
      </c>
      <c r="B82" s="1377"/>
      <c r="C82" s="1377"/>
      <c r="D82" s="276"/>
      <c r="E82" s="276"/>
      <c r="F82" s="248"/>
      <c r="G82" s="248"/>
      <c r="H82" s="248"/>
    </row>
    <row r="83" spans="1:8" hidden="1">
      <c r="A83" s="255"/>
      <c r="B83" s="255"/>
      <c r="C83" s="255"/>
      <c r="D83" s="255"/>
      <c r="E83" s="255"/>
      <c r="F83" s="248"/>
      <c r="G83" s="248"/>
      <c r="H83" s="248"/>
    </row>
    <row r="84" spans="1:8" ht="15" hidden="1">
      <c r="A84" s="277"/>
      <c r="B84" s="277"/>
      <c r="C84" s="277"/>
      <c r="D84" s="277"/>
      <c r="E84" s="277"/>
      <c r="F84" s="248"/>
      <c r="G84" s="248"/>
      <c r="H84" s="248"/>
    </row>
    <row r="85" spans="1:8" ht="15" hidden="1">
      <c r="A85" s="277" t="s">
        <v>6</v>
      </c>
      <c r="B85" s="272" t="str">
        <f>B57</f>
        <v>--</v>
      </c>
      <c r="C85" s="277" t="s">
        <v>4</v>
      </c>
      <c r="D85" s="277" t="str">
        <f>D57</f>
        <v/>
      </c>
      <c r="E85" s="277"/>
      <c r="F85" s="248"/>
      <c r="G85" s="248"/>
      <c r="H85" s="248"/>
    </row>
    <row r="86" spans="1:8" ht="15" hidden="1">
      <c r="A86" s="277" t="s">
        <v>7</v>
      </c>
      <c r="B86" s="277" t="str">
        <f>B58</f>
        <v/>
      </c>
      <c r="C86" s="277" t="s">
        <v>5</v>
      </c>
      <c r="D86" s="277" t="str">
        <f>D58</f>
        <v/>
      </c>
      <c r="E86" s="277"/>
      <c r="F86" s="248"/>
      <c r="G86" s="248"/>
      <c r="H86" s="248"/>
    </row>
    <row r="87" spans="1:8" ht="15" hidden="1">
      <c r="A87" s="277"/>
      <c r="B87" s="277"/>
      <c r="C87" s="277"/>
      <c r="D87" s="277"/>
      <c r="E87" s="277"/>
      <c r="F87" s="248"/>
      <c r="G87" s="248"/>
      <c r="H87" s="248"/>
    </row>
    <row r="88" spans="1:8" hidden="1">
      <c r="A88" s="278"/>
      <c r="B88" s="278"/>
      <c r="C88" s="278"/>
      <c r="D88" s="278"/>
      <c r="E88" s="278"/>
      <c r="F88" s="248"/>
      <c r="G88" s="248"/>
      <c r="H88" s="2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qEUjn9XuiJV7xAhaEVA4yIjzS7KlMymw1F8ilKaVXC5F+IxIEGdtAVgClk7S/OzX8PqM9qkBVacUQ+2qERGrw==" saltValue="GMt9L05FwpjP3RdKPD34UQ==" spinCount="100000" sheet="1" objects="1" scenarios="1"/>
  <customSheetViews>
    <customSheetView guid="{7D04B26C-8B6E-4ADD-BB4A-D0761F3463C8}" scale="130" showPageBreaks="1" fitToPage="1" printArea="1" hiddenRows="1" view="pageBreakPreview" topLeftCell="A10">
      <selection activeCell="A19" sqref="A19"/>
      <pageMargins left="0.7" right="0.7" top="0.44" bottom="0.2" header="0.25" footer="0.2"/>
      <pageSetup scale="91" fitToHeight="0" orientation="portrait" r:id="rId1"/>
    </customSheetView>
    <customSheetView guid="{B9DDBA10-9BB0-4D91-9619-C113F75B2489}" scale="130" showPageBreaks="1" fitToPage="1" printArea="1" hiddenRows="1" view="pageBreakPreview" topLeftCell="A7">
      <selection activeCell="A19" sqref="A19"/>
      <pageMargins left="0.7" right="0.7" top="0.44" bottom="0.2" header="0.25" footer="0.2"/>
      <pageSetup scale="91" fitToHeight="0" orientation="portrait" r:id="rId2"/>
    </customSheetView>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3"/>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4"/>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5"/>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6"/>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7"/>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8"/>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11"/>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2"/>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7A9EA6D6-4DDF-43D9-92E6-C6AFAD14E266}" fitToPage="1" hiddenRows="1" topLeftCell="A11">
      <selection activeCell="A19" sqref="A19"/>
      <pageMargins left="0.7" right="0.7" top="0.44" bottom="0.2" header="0.25" footer="0.2"/>
      <pageSetup paperSize="9" fitToHeight="0" orientation="portrait" r:id="rId22"/>
    </customSheetView>
    <customSheetView guid="{DC28ED1E-3E35-4094-9C2B-5C0A1C1D459C}" showPageBreaks="1" fitToPage="1" printArea="1" hiddenRows="1">
      <selection activeCell="A19" sqref="A19"/>
      <pageMargins left="0.7" right="0.7" top="0.44" bottom="0.2" header="0.25" footer="0.2"/>
      <pageSetup paperSize="9" fitToHeight="0" orientation="portrait" r:id="rId2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3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31"/>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2"/>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3"/>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6"/>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7"/>
    </customSheetView>
    <customSheetView guid="{B8284B7F-813C-4C59-8CB2-9F34C8EAC9F3}" scale="130" showPageBreaks="1" fitToPage="1" printArea="1" hiddenRows="1" view="pageBreakPreview" topLeftCell="A7">
      <selection activeCell="A19" sqref="A19"/>
      <pageMargins left="0.7" right="0.7" top="0.44" bottom="0.2" header="0.25" footer="0.2"/>
      <pageSetup scale="91" fitToHeight="0" orientation="portrait" r:id="rId38"/>
    </customSheetView>
    <customSheetView guid="{3B6A9969-E4B8-452F-AFFE-7A4A13F5C420}" scale="130" showPageBreaks="1" fitToPage="1" printArea="1" hiddenRows="1" view="pageBreakPreview" topLeftCell="A7">
      <selection activeCell="A19" sqref="A19"/>
      <pageMargins left="0.7" right="0.7" top="0.44" bottom="0.2" header="0.25" footer="0.2"/>
      <pageSetup scale="91" fitToHeight="0" orientation="portrait" r:id="rId39"/>
    </customSheetView>
    <customSheetView guid="{8BB606F7-FAA6-4F69-8439-9E3CB0E8F104}" scale="130" showPageBreaks="1" fitToPage="1" printArea="1" hiddenRows="1" view="pageBreakPreview" topLeftCell="A10">
      <selection activeCell="A19" sqref="A19"/>
      <pageMargins left="0.7" right="0.7" top="0.44" bottom="0.2" header="0.25" footer="0.2"/>
      <pageSetup scale="91" fitToHeight="0" orientation="portrait" r:id="rId4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1"/>
  <drawing r:id="rId4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45" zoomScaleSheetLayoutView="14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33" customFormat="1" ht="14.25">
      <c r="A1" s="1179" t="str">
        <f>'Attach 3(JV)'!A1</f>
        <v>Specification No. :CC/NT/W-RT/DOM/A04/24/17323</v>
      </c>
      <c r="B1" s="1179"/>
      <c r="C1" s="1179"/>
      <c r="D1" s="1179"/>
      <c r="E1" s="547" t="str">
        <f>"Attachment-18 " &amp; 'Attach 3(JV)'!AT1</f>
        <v xml:space="preserve">Attachment-18 </v>
      </c>
      <c r="F1" s="532"/>
      <c r="G1" s="532"/>
      <c r="H1" s="532"/>
    </row>
    <row r="3" spans="1:9" ht="83.25" customHeight="1">
      <c r="A3" s="1239" t="str">
        <f>'Attach 3(JV)'!A3</f>
        <v>765kV Reactor Package 7RT-19-BULK for 30x80 MVAR, 765kV, 1-Ph Reactors Under  Bulk Procurement of 765kV and 400kV class Transformers and Reactors of various Capacities under Lot-4</v>
      </c>
      <c r="B3" s="1240"/>
      <c r="C3" s="1240"/>
      <c r="D3" s="1240"/>
      <c r="E3" s="1240"/>
      <c r="F3" s="26"/>
      <c r="G3" s="27"/>
      <c r="H3" s="26"/>
    </row>
    <row r="4" spans="1:9" ht="20.100000000000001" customHeight="1">
      <c r="A4" s="28"/>
      <c r="H4" s="30"/>
      <c r="I4" s="11"/>
    </row>
    <row r="5" spans="1:9" ht="20.100000000000001" customHeight="1">
      <c r="A5" s="856" t="s">
        <v>498</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0.100000000000001" customHeight="1">
      <c r="A16" s="1281" t="s">
        <v>524</v>
      </c>
      <c r="B16" s="1281"/>
      <c r="C16" s="1281"/>
      <c r="D16" s="1281"/>
      <c r="E16" s="1281"/>
    </row>
    <row r="17" spans="1:5" ht="20.100000000000001" customHeight="1">
      <c r="A17" s="32"/>
    </row>
    <row r="18" spans="1:5" ht="20.100000000000001" customHeight="1">
      <c r="A18" s="32"/>
    </row>
    <row r="19" spans="1:5">
      <c r="A19" s="36" t="s">
        <v>6</v>
      </c>
      <c r="B19" s="63" t="str">
        <f>'Attach 3(JV)'!B24</f>
        <v>--</v>
      </c>
      <c r="C19" s="40"/>
      <c r="D19" s="37" t="s">
        <v>4</v>
      </c>
      <c r="E19" s="211" t="str">
        <f>'Attach 3(JV)'!E24</f>
        <v/>
      </c>
    </row>
    <row r="20" spans="1:5">
      <c r="A20" s="36" t="s">
        <v>7</v>
      </c>
      <c r="B20" s="211" t="str">
        <f>'Attach 3(JV)'!B25</f>
        <v/>
      </c>
      <c r="C20" s="40"/>
      <c r="D20" s="37" t="s">
        <v>5</v>
      </c>
      <c r="E20" s="21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5Z5tX/B8NDHsMxp5YOh5aCJdr3QB91xkWE3yD+H3J8cZKhqH7vAC4ja6kLFdk3sokJFw580ziVanuW5kYtDr3w==" saltValue="G8Wrm/zJkX2pHHgon82cIg==" spinCount="100000" sheet="1" objects="1" scenarios="1"/>
  <customSheetViews>
    <customSheetView guid="{7D04B26C-8B6E-4ADD-BB4A-D0761F3463C8}" scale="145" showPageBreaks="1" showGridLines="0" fitToPage="1" printArea="1" view="pageBreakPreview">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B8284B7F-813C-4C59-8CB2-9F34C8EAC9F3}" scale="145" showPageBreaks="1" showGridLines="0" fitToPage="1" printArea="1" view="pageBreakPreview">
      <selection activeCell="G4" sqref="G4"/>
      <pageMargins left="0.75" right="0.63" top="0.57999999999999996" bottom="0.6" header="0.34" footer="0.35"/>
      <pageSetup scale="98" orientation="portrait" r:id="rId29"/>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75" right="0.63" top="0.57999999999999996" bottom="0.6" header="0.34" footer="0.35"/>
      <pageSetup scale="98" orientation="portrait" r:id="rId30"/>
      <headerFooter alignWithMargins="0">
        <oddFooter>&amp;R&amp;"Book Antiqua,Bold"&amp;8 Page &amp;P of &amp;N</oddFooter>
      </headerFooter>
    </customSheetView>
    <customSheetView guid="{8BB606F7-FAA6-4F69-8439-9E3CB0E8F104}" scale="145" showPageBreaks="1" showGridLines="0" fitToPage="1" printArea="1" view="pageBreakPreview">
      <selection activeCell="G4" sqref="G4"/>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2"/>
  <headerFooter alignWithMargins="0">
    <oddFooter>&amp;R&amp;"Book Antiqua,Bold"&amp;8 Page &amp;P of &amp;N</oddFooter>
  </headerFooter>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130" zoomScaleNormal="100" zoomScaleSheetLayoutView="130" workbookViewId="0">
      <selection activeCell="B111" sqref="B111:I111"/>
    </sheetView>
  </sheetViews>
  <sheetFormatPr defaultColWidth="9.140625" defaultRowHeight="13.5"/>
  <cols>
    <col min="1" max="1" width="10" style="336" customWidth="1"/>
    <col min="2" max="2" width="10.7109375" style="336" customWidth="1"/>
    <col min="3" max="3" width="10.85546875" style="336" customWidth="1"/>
    <col min="4" max="8" width="10.7109375" style="336" customWidth="1"/>
    <col min="9" max="9" width="21.7109375" style="336" customWidth="1"/>
    <col min="10" max="10" width="9.140625" style="336" hidden="1" customWidth="1"/>
    <col min="11" max="16" width="10.28515625" style="336" hidden="1" customWidth="1"/>
    <col min="17" max="41" width="0" style="336" hidden="1" customWidth="1"/>
    <col min="42" max="16384" width="9.140625" style="336"/>
  </cols>
  <sheetData>
    <row r="1" spans="1:9" ht="27" customHeight="1">
      <c r="A1" s="1387" t="s">
        <v>852</v>
      </c>
      <c r="B1" s="1388"/>
      <c r="C1" s="1388"/>
      <c r="D1" s="1388"/>
      <c r="E1" s="1388"/>
      <c r="F1" s="1388"/>
      <c r="G1" s="1388"/>
      <c r="H1" s="1388"/>
      <c r="I1" s="1389"/>
    </row>
    <row r="2" spans="1:9" ht="31.5" customHeight="1">
      <c r="A2" s="683" t="s">
        <v>476</v>
      </c>
      <c r="B2" s="1390" t="s">
        <v>853</v>
      </c>
      <c r="C2" s="1390"/>
      <c r="D2" s="1390"/>
      <c r="E2" s="1390"/>
      <c r="F2" s="1390"/>
      <c r="G2" s="1390"/>
      <c r="H2" s="1390"/>
      <c r="I2" s="1391"/>
    </row>
    <row r="3" spans="1:9" ht="36" customHeight="1">
      <c r="A3" s="683" t="s">
        <v>478</v>
      </c>
      <c r="B3" s="1390" t="s">
        <v>854</v>
      </c>
      <c r="C3" s="1390"/>
      <c r="D3" s="1390"/>
      <c r="E3" s="1390"/>
      <c r="F3" s="1390"/>
      <c r="G3" s="1390"/>
      <c r="H3" s="1390"/>
      <c r="I3" s="1391"/>
    </row>
    <row r="4" spans="1:9" ht="36" customHeight="1">
      <c r="A4" s="683" t="s">
        <v>480</v>
      </c>
      <c r="B4" s="1390" t="s">
        <v>855</v>
      </c>
      <c r="C4" s="1390"/>
      <c r="D4" s="1390"/>
      <c r="E4" s="1390"/>
      <c r="F4" s="1390"/>
      <c r="G4" s="1390"/>
      <c r="H4" s="1390"/>
      <c r="I4" s="1391"/>
    </row>
    <row r="5" spans="1:9" ht="36" customHeight="1">
      <c r="A5" s="683" t="s">
        <v>482</v>
      </c>
      <c r="B5" s="1390" t="s">
        <v>483</v>
      </c>
      <c r="C5" s="1390"/>
      <c r="D5" s="1390"/>
      <c r="E5" s="1390"/>
      <c r="F5" s="1390"/>
      <c r="G5" s="1390"/>
      <c r="H5" s="1390"/>
      <c r="I5" s="1391"/>
    </row>
    <row r="6" spans="1:9" ht="19.5" customHeight="1">
      <c r="A6" s="684" t="s">
        <v>484</v>
      </c>
      <c r="B6" s="872" t="s">
        <v>856</v>
      </c>
      <c r="C6" s="872"/>
      <c r="D6" s="872"/>
      <c r="E6" s="872"/>
      <c r="F6" s="872"/>
      <c r="G6" s="872"/>
      <c r="H6" s="872"/>
      <c r="I6" s="1392"/>
    </row>
    <row r="7" spans="1:9" ht="15.75">
      <c r="A7" s="292"/>
      <c r="C7" s="292"/>
      <c r="D7" s="292"/>
      <c r="E7" s="292"/>
      <c r="F7" s="292"/>
      <c r="G7" s="292"/>
      <c r="H7" s="292"/>
      <c r="I7" s="292"/>
    </row>
    <row r="27" spans="1:11" ht="15">
      <c r="K27" s="685">
        <v>0</v>
      </c>
    </row>
    <row r="28" spans="1:11">
      <c r="A28" s="686"/>
      <c r="B28" s="686"/>
      <c r="C28" s="686"/>
      <c r="D28" s="686"/>
      <c r="E28" s="686"/>
      <c r="F28" s="686"/>
      <c r="G28" s="686"/>
      <c r="H28" s="686"/>
      <c r="I28" s="686"/>
      <c r="J28" s="686"/>
      <c r="K28" s="687">
        <v>0</v>
      </c>
    </row>
    <row r="29" spans="1:11">
      <c r="A29" s="686"/>
      <c r="B29" s="686"/>
      <c r="C29" s="686"/>
      <c r="D29" s="686"/>
      <c r="E29" s="686"/>
      <c r="F29" s="686"/>
      <c r="G29" s="686"/>
      <c r="H29" s="686"/>
      <c r="I29" s="686"/>
      <c r="J29" s="686"/>
      <c r="K29" s="687">
        <v>0</v>
      </c>
    </row>
    <row r="30" spans="1:11">
      <c r="A30" s="686"/>
      <c r="B30" s="686"/>
      <c r="C30" s="686"/>
      <c r="D30" s="686"/>
      <c r="E30" s="686"/>
      <c r="F30" s="686"/>
      <c r="G30" s="686"/>
      <c r="H30" s="686"/>
      <c r="I30" s="686"/>
      <c r="J30" s="686"/>
      <c r="K30" s="687">
        <v>0</v>
      </c>
    </row>
    <row r="31" spans="1:11">
      <c r="A31" s="686"/>
      <c r="B31" s="686"/>
      <c r="C31" s="686"/>
      <c r="D31" s="686"/>
      <c r="E31" s="686"/>
      <c r="F31" s="686"/>
      <c r="G31" s="686"/>
      <c r="H31" s="686"/>
      <c r="I31" s="686"/>
      <c r="J31" s="686"/>
    </row>
    <row r="32" spans="1:11" ht="18.75">
      <c r="A32" s="1393" t="s">
        <v>857</v>
      </c>
      <c r="B32" s="1393"/>
      <c r="C32" s="1393"/>
      <c r="D32" s="1393"/>
      <c r="E32" s="1393"/>
      <c r="F32" s="1393"/>
      <c r="G32" s="1393"/>
      <c r="H32" s="1393"/>
      <c r="I32" s="1393"/>
      <c r="J32" s="686"/>
    </row>
    <row r="33" spans="1:16" ht="18.75">
      <c r="A33" s="688"/>
      <c r="B33" s="688"/>
      <c r="C33" s="688"/>
      <c r="D33" s="688"/>
      <c r="E33" s="688"/>
      <c r="F33" s="688"/>
      <c r="G33" s="688"/>
      <c r="H33" s="688"/>
      <c r="I33" s="688"/>
      <c r="J33" s="686"/>
    </row>
    <row r="34" spans="1:16" ht="15.75">
      <c r="A34" s="1386" t="s">
        <v>396</v>
      </c>
      <c r="B34" s="1386"/>
      <c r="C34" s="1386"/>
      <c r="D34" s="1386"/>
      <c r="E34" s="1386"/>
      <c r="F34" s="1386"/>
      <c r="G34" s="1386"/>
      <c r="H34" s="1386"/>
      <c r="I34" s="1386"/>
      <c r="J34" s="686"/>
      <c r="K34" s="685" t="e">
        <v>#REF!</v>
      </c>
      <c r="O34" s="687" t="e">
        <v>#REF!</v>
      </c>
    </row>
    <row r="35" spans="1:16" ht="16.5">
      <c r="A35" s="1394" t="s">
        <v>397</v>
      </c>
      <c r="B35" s="1394"/>
      <c r="C35" s="1394"/>
      <c r="D35" s="1394"/>
      <c r="E35" s="1394"/>
      <c r="F35" s="1394"/>
      <c r="G35" s="1394"/>
      <c r="H35" s="1394"/>
      <c r="I35" s="1394"/>
      <c r="J35" s="686"/>
      <c r="K35" s="687" t="e">
        <v>#REF!</v>
      </c>
      <c r="O35" s="687" t="e">
        <v>#REF!</v>
      </c>
    </row>
    <row r="36" spans="1:16" ht="36" customHeight="1">
      <c r="A36" s="1395" t="s">
        <v>858</v>
      </c>
      <c r="B36" s="1395"/>
      <c r="C36" s="1395"/>
      <c r="D36" s="1395"/>
      <c r="E36" s="1395"/>
      <c r="F36" s="1395"/>
      <c r="G36" s="1395"/>
      <c r="H36" s="1395"/>
      <c r="I36" s="1395"/>
      <c r="J36" s="686"/>
      <c r="K36" s="687" t="e">
        <v>#REF!</v>
      </c>
      <c r="O36" s="687" t="e">
        <v>#REF!</v>
      </c>
    </row>
    <row r="37" spans="1:16" ht="16.5">
      <c r="A37" s="1394" t="s">
        <v>859</v>
      </c>
      <c r="B37" s="1394"/>
      <c r="C37" s="1394"/>
      <c r="D37" s="1394"/>
      <c r="E37" s="1394"/>
      <c r="F37" s="1394"/>
      <c r="G37" s="1394"/>
      <c r="H37" s="1394"/>
      <c r="I37" s="1394"/>
      <c r="J37" s="686"/>
      <c r="K37" s="687" t="e">
        <v>#REF!</v>
      </c>
      <c r="O37" s="687" t="e">
        <v>#REF!</v>
      </c>
    </row>
    <row r="38" spans="1:16" ht="15.75">
      <c r="A38" s="1386" t="s">
        <v>399</v>
      </c>
      <c r="B38" s="1386"/>
      <c r="C38" s="1386"/>
      <c r="D38" s="1386"/>
      <c r="E38" s="1386"/>
      <c r="F38" s="1386"/>
      <c r="G38" s="1386"/>
      <c r="H38" s="1386"/>
      <c r="I38" s="1386"/>
      <c r="J38" s="686"/>
    </row>
    <row r="39" spans="1:16" ht="18.75" customHeight="1">
      <c r="A39" s="1394">
        <f>'[25]Names of Bidder'!D10</f>
        <v>0</v>
      </c>
      <c r="B39" s="1394"/>
      <c r="C39" s="1394"/>
      <c r="D39" s="1394"/>
      <c r="E39" s="1394"/>
      <c r="F39" s="1394"/>
      <c r="G39" s="1394"/>
      <c r="H39" s="1394"/>
      <c r="I39" s="1394"/>
      <c r="J39" s="686"/>
      <c r="K39" s="337">
        <v>1</v>
      </c>
      <c r="M39" s="687" t="s">
        <v>860</v>
      </c>
      <c r="P39" s="687" t="s">
        <v>861</v>
      </c>
    </row>
    <row r="40" spans="1:16" ht="17.25" customHeight="1">
      <c r="A40" s="1395" t="str">
        <f xml:space="preserve"> "having its Registered Office at " &amp;'[25]Names of Bidder'!D11 &amp; ","&amp;'[25]Names of Bidder'!D12&amp;","&amp;'[25]Names of Bidder'!D13</f>
        <v>having its Registered Office at ,,</v>
      </c>
      <c r="B40" s="1395"/>
      <c r="C40" s="1395"/>
      <c r="D40" s="1395"/>
      <c r="E40" s="1395"/>
      <c r="F40" s="1395"/>
      <c r="G40" s="1395"/>
      <c r="H40" s="1395"/>
      <c r="I40" s="1395"/>
      <c r="J40" s="686"/>
      <c r="K40" s="337">
        <v>1</v>
      </c>
      <c r="M40" s="687" t="s">
        <v>862</v>
      </c>
    </row>
    <row r="41" spans="1:16" ht="15.75">
      <c r="A41" s="1386" t="s">
        <v>399</v>
      </c>
      <c r="B41" s="1386"/>
      <c r="C41" s="1386"/>
      <c r="D41" s="1386"/>
      <c r="E41" s="1386"/>
      <c r="F41" s="1386"/>
      <c r="G41" s="1386"/>
      <c r="H41" s="1386"/>
      <c r="I41" s="1386"/>
      <c r="J41" s="686"/>
    </row>
    <row r="42" spans="1:16" ht="15.75">
      <c r="A42" s="1386" t="str">
        <f>IF('[25]Names of Bidder'!D6= "Sole Bidder", "", IF('[25]Names of Bidder'!D7=1,'[25]Names of Bidder'!D15,IF('[25]Names of Bidder'!D7=2,'[25]Names of Bidder'!D15&amp;" &amp; "&amp;'[25]Names of Bidder'!D20,"")))</f>
        <v/>
      </c>
      <c r="B42" s="1386"/>
      <c r="C42" s="1386"/>
      <c r="D42" s="1386"/>
      <c r="E42" s="1386"/>
      <c r="F42" s="1386"/>
      <c r="G42" s="1386"/>
      <c r="H42" s="1386"/>
      <c r="I42" s="1386"/>
      <c r="J42" s="686"/>
    </row>
    <row r="43" spans="1:16" ht="18" customHeight="1">
      <c r="A43" s="1395" t="str">
        <f>IF('[25]Names of Bidder'!D6= "Sole Bidder", "", "having its Registered Office at "&amp;IF('[25]Names of Bidder'!D7=1,'[25]Names of Bidder'!D16&amp;" "&amp;'[25]Names of Bidder'!D17&amp;" "&amp;'[25]Names of Bidder'!D18,IF('[25]Names of Bidder'!D7=2,'[25]Names of Bidder'!D16&amp;" &amp; "&amp;'[25]Names of Bidder'!D17&amp;" "&amp;'[25]Names of Bidder'!D18&amp;" and " &amp; '[25]Names of Bidder'!D21&amp;" &amp; "&amp;'[25]Names of Bidder'!D22&amp;" "&amp;'[25]Names of Bidder'!D23 &amp;IF('[25]Names of Bidder'!D7="2 or More"," respectively",""))))</f>
        <v/>
      </c>
      <c r="B43" s="1395"/>
      <c r="C43" s="1395"/>
      <c r="D43" s="1395"/>
      <c r="E43" s="1395"/>
      <c r="F43" s="1395"/>
      <c r="G43" s="1395"/>
      <c r="H43" s="1395"/>
      <c r="I43" s="1395"/>
      <c r="J43" s="686"/>
    </row>
    <row r="44" spans="1:16" ht="15.75">
      <c r="A44" s="1386" t="s">
        <v>400</v>
      </c>
      <c r="B44" s="1386"/>
      <c r="C44" s="1386"/>
      <c r="D44" s="1386"/>
      <c r="E44" s="1386"/>
      <c r="F44" s="1386"/>
      <c r="G44" s="1386"/>
      <c r="H44" s="1386"/>
      <c r="I44" s="1386"/>
      <c r="J44" s="686"/>
    </row>
    <row r="45" spans="1:16" ht="15.75">
      <c r="A45" s="406"/>
      <c r="B45" s="406"/>
      <c r="C45" s="406"/>
      <c r="D45" s="406"/>
      <c r="E45" s="406"/>
      <c r="F45" s="406"/>
      <c r="G45" s="406"/>
      <c r="H45" s="406"/>
      <c r="I45" s="406"/>
      <c r="J45" s="686"/>
    </row>
    <row r="46" spans="1:16" ht="16.5">
      <c r="A46" s="1394" t="s">
        <v>401</v>
      </c>
      <c r="B46" s="1394"/>
      <c r="C46" s="1394"/>
      <c r="D46" s="1394"/>
      <c r="E46" s="1394"/>
      <c r="F46" s="1394"/>
      <c r="G46" s="1394"/>
      <c r="H46" s="1394"/>
      <c r="I46" s="1394"/>
      <c r="J46" s="686"/>
    </row>
    <row r="47" spans="1:16" ht="30.75" customHeight="1">
      <c r="A47" s="1394" t="s">
        <v>402</v>
      </c>
      <c r="B47" s="1394"/>
      <c r="C47" s="1394"/>
      <c r="D47" s="1394"/>
      <c r="E47" s="1394"/>
      <c r="F47" s="1394"/>
      <c r="G47" s="1394"/>
      <c r="H47" s="1394"/>
      <c r="I47" s="1394"/>
      <c r="J47" s="686"/>
    </row>
    <row r="48" spans="1:16" ht="120.75" customHeight="1">
      <c r="A48" s="986" t="str">
        <f>"POWERGRID intends to award, under laid-down organisational procedures, contract(s) for "&amp;Basic!B1&amp;" Specification Number:"&amp;Basic!B3</f>
        <v>POWERGRID intends to award, under laid-down organisational procedures, contract(s) for 765kV Reactor Package 7RT-19-BULK for 30x80 MVAR, 765kV, 1-Ph Reactors Under  Bulk Procurement of 765kV and 400kV class Transformers and Reactors of various Capacities under Lot-4 Specification Number:CC/NT/W-RT/DOM/A04/24/17323</v>
      </c>
      <c r="B48" s="986"/>
      <c r="C48" s="986"/>
      <c r="D48" s="986"/>
      <c r="E48" s="986"/>
      <c r="F48" s="986"/>
      <c r="G48" s="986"/>
      <c r="H48" s="986"/>
      <c r="I48" s="986"/>
      <c r="J48" s="686"/>
    </row>
    <row r="49" spans="1:10" ht="21" customHeight="1">
      <c r="A49" s="1150" t="s">
        <v>403</v>
      </c>
      <c r="B49" s="1150"/>
      <c r="C49" s="1150"/>
      <c r="D49" s="1150"/>
      <c r="E49" s="1398" t="s">
        <v>403</v>
      </c>
      <c r="F49" s="1398"/>
      <c r="G49" s="1398"/>
      <c r="H49" s="1398"/>
      <c r="I49" s="1398"/>
      <c r="J49" s="686"/>
    </row>
    <row r="50" spans="1:10" ht="33" customHeight="1">
      <c r="A50" s="1396" t="s">
        <v>404</v>
      </c>
      <c r="B50" s="1396"/>
      <c r="C50" s="1396"/>
      <c r="D50" s="1396"/>
      <c r="E50" s="1397" t="s">
        <v>863</v>
      </c>
      <c r="F50" s="1397"/>
      <c r="G50" s="1397"/>
      <c r="H50" s="1397"/>
      <c r="I50" s="1397"/>
      <c r="J50" s="686"/>
    </row>
    <row r="51" spans="1:10" ht="22.5" customHeight="1">
      <c r="A51" s="339" t="s">
        <v>498</v>
      </c>
      <c r="B51" s="340"/>
      <c r="C51" s="340"/>
      <c r="D51" s="340"/>
      <c r="E51" s="689"/>
      <c r="F51" s="340"/>
      <c r="G51" s="340"/>
      <c r="H51" s="340"/>
      <c r="I51" s="690" t="s">
        <v>864</v>
      </c>
      <c r="J51" s="686"/>
    </row>
    <row r="52" spans="1:10" ht="40.5" customHeight="1">
      <c r="A52" s="1399" t="s">
        <v>865</v>
      </c>
      <c r="B52" s="1399"/>
      <c r="C52" s="1399"/>
      <c r="D52" s="1399"/>
      <c r="E52" s="1399"/>
      <c r="F52" s="1399"/>
      <c r="G52" s="1399"/>
      <c r="H52" s="1399"/>
      <c r="I52" s="1399"/>
    </row>
    <row r="53" spans="1:10" ht="40.5" customHeight="1">
      <c r="A53" s="1399" t="s">
        <v>866</v>
      </c>
      <c r="B53" s="1399"/>
      <c r="C53" s="1399"/>
      <c r="D53" s="1399"/>
      <c r="E53" s="1399"/>
      <c r="F53" s="1399"/>
      <c r="G53" s="1399"/>
      <c r="H53" s="1399"/>
      <c r="I53" s="1399"/>
    </row>
    <row r="54" spans="1:10" ht="13.5" customHeight="1">
      <c r="A54" s="691"/>
      <c r="B54" s="292"/>
      <c r="C54" s="292"/>
      <c r="D54" s="292"/>
      <c r="E54" s="292"/>
      <c r="F54" s="292"/>
      <c r="G54" s="292"/>
      <c r="H54" s="292"/>
      <c r="I54" s="292"/>
    </row>
    <row r="55" spans="1:10" ht="15.75">
      <c r="A55" s="1400" t="s">
        <v>523</v>
      </c>
      <c r="B55" s="1400"/>
      <c r="C55" s="1400"/>
      <c r="D55" s="1400"/>
      <c r="E55" s="1400"/>
      <c r="F55" s="1400"/>
      <c r="G55" s="1400"/>
      <c r="H55" s="1400"/>
      <c r="I55" s="1400"/>
    </row>
    <row r="56" spans="1:10" ht="15.75">
      <c r="A56" s="691"/>
      <c r="B56" s="691"/>
      <c r="C56" s="691"/>
      <c r="D56" s="691"/>
      <c r="E56" s="691"/>
      <c r="F56" s="691"/>
      <c r="G56" s="691"/>
      <c r="H56" s="691"/>
      <c r="I56" s="691"/>
    </row>
    <row r="57" spans="1:10" ht="16.5">
      <c r="A57" s="1401" t="s">
        <v>409</v>
      </c>
      <c r="B57" s="1401"/>
      <c r="C57" s="1401"/>
      <c r="D57" s="1401"/>
      <c r="E57" s="1401"/>
      <c r="F57" s="1401"/>
      <c r="G57" s="1401"/>
      <c r="H57" s="1401"/>
      <c r="I57" s="1401"/>
    </row>
    <row r="58" spans="1:10" ht="16.5">
      <c r="A58" s="692"/>
      <c r="B58" s="692"/>
      <c r="C58" s="692"/>
      <c r="D58" s="692"/>
      <c r="E58" s="692"/>
      <c r="F58" s="692"/>
      <c r="G58" s="692"/>
      <c r="H58" s="692"/>
      <c r="I58" s="692"/>
    </row>
    <row r="59" spans="1:10" ht="37.5" customHeight="1">
      <c r="A59" s="986" t="s">
        <v>867</v>
      </c>
      <c r="B59" s="986"/>
      <c r="C59" s="986"/>
      <c r="D59" s="986"/>
      <c r="E59" s="986"/>
      <c r="F59" s="986"/>
      <c r="G59" s="986"/>
      <c r="H59" s="986"/>
      <c r="I59" s="986"/>
    </row>
    <row r="60" spans="1:10" ht="61.5" customHeight="1">
      <c r="A60" s="693" t="s">
        <v>476</v>
      </c>
      <c r="B60" s="986" t="s">
        <v>868</v>
      </c>
      <c r="C60" s="986"/>
      <c r="D60" s="986"/>
      <c r="E60" s="986"/>
      <c r="F60" s="986"/>
      <c r="G60" s="986"/>
      <c r="H60" s="986"/>
      <c r="I60" s="986"/>
    </row>
    <row r="61" spans="1:10" ht="53.25" customHeight="1">
      <c r="A61" s="693" t="s">
        <v>478</v>
      </c>
      <c r="B61" s="986" t="s">
        <v>869</v>
      </c>
      <c r="C61" s="986"/>
      <c r="D61" s="986"/>
      <c r="E61" s="986"/>
      <c r="F61" s="986"/>
      <c r="G61" s="986"/>
      <c r="H61" s="986"/>
      <c r="I61" s="986"/>
    </row>
    <row r="62" spans="1:10" ht="63" customHeight="1">
      <c r="A62" s="693" t="s">
        <v>480</v>
      </c>
      <c r="B62" s="986" t="s">
        <v>870</v>
      </c>
      <c r="C62" s="986"/>
      <c r="D62" s="986"/>
      <c r="E62" s="986"/>
      <c r="F62" s="986"/>
      <c r="G62" s="986"/>
      <c r="H62" s="986"/>
      <c r="I62" s="986"/>
    </row>
    <row r="63" spans="1:10" ht="62.25" customHeight="1">
      <c r="A63" s="693" t="s">
        <v>482</v>
      </c>
      <c r="B63" s="986" t="s">
        <v>871</v>
      </c>
      <c r="C63" s="986"/>
      <c r="D63" s="986"/>
      <c r="E63" s="986"/>
      <c r="F63" s="986"/>
      <c r="G63" s="986"/>
      <c r="H63" s="986"/>
      <c r="I63" s="986"/>
    </row>
    <row r="64" spans="1:10" ht="64.5" customHeight="1">
      <c r="A64" s="693" t="s">
        <v>484</v>
      </c>
      <c r="B64" s="986" t="s">
        <v>872</v>
      </c>
      <c r="C64" s="986"/>
      <c r="D64" s="986"/>
      <c r="E64" s="986"/>
      <c r="F64" s="986"/>
      <c r="G64" s="986"/>
      <c r="H64" s="986"/>
      <c r="I64" s="986"/>
    </row>
    <row r="65" spans="1:10" ht="62.25" customHeight="1">
      <c r="A65" s="693" t="s">
        <v>873</v>
      </c>
      <c r="B65" s="986" t="s">
        <v>874</v>
      </c>
      <c r="C65" s="986"/>
      <c r="D65" s="986"/>
      <c r="E65" s="986"/>
      <c r="F65" s="986"/>
      <c r="G65" s="986"/>
      <c r="H65" s="986"/>
      <c r="I65" s="986"/>
    </row>
    <row r="66" spans="1:10" ht="60.75" customHeight="1">
      <c r="A66" s="693" t="s">
        <v>875</v>
      </c>
      <c r="B66" s="986" t="s">
        <v>876</v>
      </c>
      <c r="C66" s="986"/>
      <c r="D66" s="986"/>
      <c r="E66" s="986"/>
      <c r="F66" s="986"/>
      <c r="G66" s="986"/>
      <c r="H66" s="986"/>
      <c r="I66" s="986"/>
    </row>
    <row r="67" spans="1:10" ht="72" customHeight="1">
      <c r="A67" s="693" t="s">
        <v>877</v>
      </c>
      <c r="B67" s="986" t="s">
        <v>878</v>
      </c>
      <c r="C67" s="986"/>
      <c r="D67" s="986"/>
      <c r="E67" s="986"/>
      <c r="F67" s="986"/>
      <c r="G67" s="986"/>
      <c r="H67" s="986"/>
      <c r="I67" s="986"/>
    </row>
    <row r="68" spans="1:10" ht="60" customHeight="1">
      <c r="A68" s="693" t="s">
        <v>879</v>
      </c>
      <c r="B68" s="986" t="s">
        <v>880</v>
      </c>
      <c r="C68" s="986"/>
      <c r="D68" s="986"/>
      <c r="E68" s="986"/>
      <c r="F68" s="986"/>
      <c r="G68" s="986"/>
      <c r="H68" s="986"/>
      <c r="I68" s="986"/>
    </row>
    <row r="69" spans="1:10" ht="21" customHeight="1">
      <c r="A69" s="986" t="s">
        <v>403</v>
      </c>
      <c r="B69" s="986"/>
      <c r="C69" s="986"/>
      <c r="D69" s="986"/>
      <c r="E69" s="1402" t="s">
        <v>403</v>
      </c>
      <c r="F69" s="1402"/>
      <c r="G69" s="1402"/>
      <c r="H69" s="1402"/>
      <c r="I69" s="1402"/>
      <c r="J69" s="686"/>
    </row>
    <row r="70" spans="1:10" ht="33" customHeight="1">
      <c r="A70" s="1165" t="s">
        <v>404</v>
      </c>
      <c r="B70" s="1165"/>
      <c r="C70" s="1165"/>
      <c r="D70" s="1165"/>
      <c r="E70" s="1403" t="s">
        <v>863</v>
      </c>
      <c r="F70" s="1403"/>
      <c r="G70" s="1403"/>
      <c r="H70" s="1403"/>
      <c r="I70" s="1403"/>
      <c r="J70" s="686"/>
    </row>
    <row r="71" spans="1:10" ht="20.25" customHeight="1">
      <c r="A71" s="339" t="s">
        <v>498</v>
      </c>
      <c r="B71" s="340"/>
      <c r="C71" s="340"/>
      <c r="D71" s="340"/>
      <c r="E71" s="340"/>
      <c r="F71" s="340"/>
      <c r="G71" s="340"/>
      <c r="H71" s="340"/>
      <c r="I71" s="690" t="s">
        <v>881</v>
      </c>
      <c r="J71" s="686"/>
    </row>
    <row r="72" spans="1:10" ht="24" customHeight="1">
      <c r="A72" s="1404"/>
      <c r="B72" s="1404"/>
      <c r="C72" s="1404"/>
      <c r="D72" s="1404"/>
      <c r="E72" s="1404"/>
      <c r="F72" s="1404"/>
      <c r="G72" s="1404"/>
      <c r="H72" s="1404"/>
      <c r="I72" s="1404"/>
      <c r="J72" s="686"/>
    </row>
    <row r="73" spans="1:10" ht="84" customHeight="1">
      <c r="A73" s="693" t="s">
        <v>882</v>
      </c>
      <c r="B73" s="986" t="s">
        <v>883</v>
      </c>
      <c r="C73" s="986"/>
      <c r="D73" s="986"/>
      <c r="E73" s="986"/>
      <c r="F73" s="986"/>
      <c r="G73" s="986"/>
      <c r="H73" s="986"/>
      <c r="I73" s="986"/>
    </row>
    <row r="74" spans="1:10" ht="30" customHeight="1">
      <c r="A74" s="694" t="s">
        <v>884</v>
      </c>
      <c r="B74" s="695"/>
      <c r="C74" s="695"/>
      <c r="D74" s="695"/>
      <c r="E74" s="695"/>
      <c r="F74" s="695"/>
      <c r="G74" s="695"/>
      <c r="H74" s="695"/>
      <c r="I74" s="695"/>
    </row>
    <row r="75" spans="1:10" ht="42" customHeight="1">
      <c r="A75" s="1405" t="s">
        <v>885</v>
      </c>
      <c r="B75" s="1405"/>
      <c r="C75" s="1405"/>
      <c r="D75" s="1405"/>
      <c r="E75" s="1405"/>
      <c r="F75" s="1405"/>
      <c r="G75" s="1405"/>
      <c r="H75" s="1405"/>
      <c r="I75" s="1405"/>
    </row>
    <row r="76" spans="1:10" ht="80.25" customHeight="1">
      <c r="A76" s="693" t="s">
        <v>476</v>
      </c>
      <c r="B76" s="986" t="s">
        <v>886</v>
      </c>
      <c r="C76" s="986"/>
      <c r="D76" s="986"/>
      <c r="E76" s="986"/>
      <c r="F76" s="986"/>
      <c r="G76" s="986"/>
      <c r="H76" s="986"/>
      <c r="I76" s="986"/>
    </row>
    <row r="77" spans="1:10" ht="72" customHeight="1">
      <c r="A77" s="693" t="s">
        <v>478</v>
      </c>
      <c r="B77" s="986" t="s">
        <v>887</v>
      </c>
      <c r="C77" s="986"/>
      <c r="D77" s="986"/>
      <c r="E77" s="986"/>
      <c r="F77" s="986"/>
      <c r="G77" s="986"/>
      <c r="H77" s="986"/>
      <c r="I77" s="986"/>
    </row>
    <row r="78" spans="1:10" ht="55.5" customHeight="1">
      <c r="A78" s="693" t="s">
        <v>480</v>
      </c>
      <c r="B78" s="986" t="s">
        <v>888</v>
      </c>
      <c r="C78" s="986"/>
      <c r="D78" s="986"/>
      <c r="E78" s="986"/>
      <c r="F78" s="986"/>
      <c r="G78" s="986"/>
      <c r="H78" s="986"/>
      <c r="I78" s="986"/>
    </row>
    <row r="79" spans="1:10" ht="69.75" customHeight="1">
      <c r="A79" s="693" t="s">
        <v>482</v>
      </c>
      <c r="B79" s="986" t="s">
        <v>889</v>
      </c>
      <c r="C79" s="986"/>
      <c r="D79" s="986"/>
      <c r="E79" s="986"/>
      <c r="F79" s="986"/>
      <c r="G79" s="986"/>
      <c r="H79" s="986"/>
      <c r="I79" s="986"/>
    </row>
    <row r="80" spans="1:10" ht="56.25" customHeight="1">
      <c r="A80" s="693" t="s">
        <v>484</v>
      </c>
      <c r="B80" s="986" t="s">
        <v>890</v>
      </c>
      <c r="C80" s="986"/>
      <c r="D80" s="986"/>
      <c r="E80" s="986"/>
      <c r="F80" s="986"/>
      <c r="G80" s="986"/>
      <c r="H80" s="986"/>
      <c r="I80" s="986"/>
    </row>
    <row r="81" spans="1:10" ht="70.5" customHeight="1">
      <c r="A81" s="693" t="s">
        <v>873</v>
      </c>
      <c r="B81" s="986" t="s">
        <v>891</v>
      </c>
      <c r="C81" s="986"/>
      <c r="D81" s="986"/>
      <c r="E81" s="986"/>
      <c r="F81" s="986"/>
      <c r="G81" s="986"/>
      <c r="H81" s="986"/>
      <c r="I81" s="986"/>
    </row>
    <row r="82" spans="1:10" ht="86.25" customHeight="1">
      <c r="A82" s="693" t="s">
        <v>875</v>
      </c>
      <c r="B82" s="986" t="s">
        <v>892</v>
      </c>
      <c r="C82" s="986"/>
      <c r="D82" s="986"/>
      <c r="E82" s="986"/>
      <c r="F82" s="986"/>
      <c r="G82" s="986"/>
      <c r="H82" s="986"/>
      <c r="I82" s="986"/>
    </row>
    <row r="83" spans="1:10" ht="72" customHeight="1">
      <c r="A83" s="693" t="s">
        <v>877</v>
      </c>
      <c r="B83" s="986" t="s">
        <v>893</v>
      </c>
      <c r="C83" s="986"/>
      <c r="D83" s="986"/>
      <c r="E83" s="986"/>
      <c r="F83" s="986"/>
      <c r="G83" s="986"/>
      <c r="H83" s="986"/>
      <c r="I83" s="986"/>
    </row>
    <row r="84" spans="1:10" ht="21" customHeight="1">
      <c r="A84" s="986" t="s">
        <v>403</v>
      </c>
      <c r="B84" s="986"/>
      <c r="C84" s="986"/>
      <c r="D84" s="986"/>
      <c r="E84" s="1402" t="s">
        <v>403</v>
      </c>
      <c r="F84" s="1402"/>
      <c r="G84" s="1402"/>
      <c r="H84" s="1402"/>
      <c r="I84" s="1402"/>
      <c r="J84" s="686"/>
    </row>
    <row r="85" spans="1:10" ht="33" customHeight="1">
      <c r="A85" s="1165" t="s">
        <v>404</v>
      </c>
      <c r="B85" s="1165"/>
      <c r="C85" s="1165"/>
      <c r="D85" s="1165"/>
      <c r="E85" s="1403" t="s">
        <v>863</v>
      </c>
      <c r="F85" s="1403"/>
      <c r="G85" s="1403"/>
      <c r="H85" s="1403"/>
      <c r="I85" s="1403"/>
      <c r="J85" s="686"/>
    </row>
    <row r="86" spans="1:10" ht="20.25" customHeight="1">
      <c r="A86" s="339" t="s">
        <v>498</v>
      </c>
      <c r="B86" s="340"/>
      <c r="C86" s="340"/>
      <c r="D86" s="340"/>
      <c r="E86" s="340"/>
      <c r="F86" s="340"/>
      <c r="G86" s="340"/>
      <c r="H86" s="340"/>
      <c r="I86" s="690" t="s">
        <v>894</v>
      </c>
      <c r="J86" s="686"/>
    </row>
    <row r="87" spans="1:10" ht="7.5" customHeight="1">
      <c r="A87" s="1401"/>
      <c r="B87" s="1401"/>
      <c r="C87" s="1401"/>
      <c r="D87" s="1401"/>
      <c r="E87" s="1401"/>
      <c r="F87" s="1401"/>
      <c r="G87" s="1401"/>
      <c r="H87" s="1401"/>
      <c r="I87" s="1401"/>
    </row>
    <row r="88" spans="1:10" ht="89.25" customHeight="1">
      <c r="A88" s="693" t="s">
        <v>879</v>
      </c>
      <c r="B88" s="986" t="s">
        <v>895</v>
      </c>
      <c r="C88" s="986"/>
      <c r="D88" s="986"/>
      <c r="E88" s="986"/>
      <c r="F88" s="986"/>
      <c r="G88" s="986"/>
      <c r="H88" s="986"/>
      <c r="I88" s="986"/>
    </row>
    <row r="89" spans="1:10" ht="75" customHeight="1">
      <c r="A89" s="693" t="s">
        <v>882</v>
      </c>
      <c r="B89" s="986" t="s">
        <v>896</v>
      </c>
      <c r="C89" s="986"/>
      <c r="D89" s="986"/>
      <c r="E89" s="986"/>
      <c r="F89" s="986"/>
      <c r="G89" s="986"/>
      <c r="H89" s="986"/>
      <c r="I89" s="986"/>
    </row>
    <row r="90" spans="1:10" ht="64.5" customHeight="1">
      <c r="A90" s="693" t="s">
        <v>897</v>
      </c>
      <c r="B90" s="986" t="s">
        <v>898</v>
      </c>
      <c r="C90" s="986"/>
      <c r="D90" s="986"/>
      <c r="E90" s="986"/>
      <c r="F90" s="986"/>
      <c r="G90" s="986"/>
      <c r="H90" s="986"/>
      <c r="I90" s="986"/>
    </row>
    <row r="91" spans="1:10" ht="95.25" customHeight="1">
      <c r="A91" s="693" t="s">
        <v>899</v>
      </c>
      <c r="B91" s="986" t="s">
        <v>900</v>
      </c>
      <c r="C91" s="986"/>
      <c r="D91" s="986"/>
      <c r="E91" s="986"/>
      <c r="F91" s="986"/>
      <c r="G91" s="986"/>
      <c r="H91" s="986"/>
      <c r="I91" s="986"/>
    </row>
    <row r="92" spans="1:10" ht="73.5" customHeight="1">
      <c r="A92" s="693" t="s">
        <v>901</v>
      </c>
      <c r="B92" s="986" t="s">
        <v>902</v>
      </c>
      <c r="C92" s="986"/>
      <c r="D92" s="986"/>
      <c r="E92" s="986"/>
      <c r="F92" s="986"/>
      <c r="G92" s="986"/>
      <c r="H92" s="986"/>
      <c r="I92" s="986"/>
    </row>
    <row r="93" spans="1:10" ht="58.5" customHeight="1">
      <c r="A93" s="693" t="s">
        <v>903</v>
      </c>
      <c r="B93" s="986" t="s">
        <v>904</v>
      </c>
      <c r="C93" s="986"/>
      <c r="D93" s="986"/>
      <c r="E93" s="986"/>
      <c r="F93" s="986"/>
      <c r="G93" s="986"/>
      <c r="H93" s="986"/>
      <c r="I93" s="986"/>
    </row>
    <row r="94" spans="1:10" ht="111.75" customHeight="1">
      <c r="A94" s="693" t="s">
        <v>905</v>
      </c>
      <c r="B94" s="986" t="s">
        <v>906</v>
      </c>
      <c r="C94" s="986"/>
      <c r="D94" s="986"/>
      <c r="E94" s="986"/>
      <c r="F94" s="986"/>
      <c r="G94" s="986"/>
      <c r="H94" s="986"/>
      <c r="I94" s="986"/>
    </row>
    <row r="95" spans="1:10" ht="84.75" customHeight="1">
      <c r="A95" s="693" t="s">
        <v>907</v>
      </c>
      <c r="B95" s="986" t="s">
        <v>908</v>
      </c>
      <c r="C95" s="986"/>
      <c r="D95" s="986"/>
      <c r="E95" s="986"/>
      <c r="F95" s="986"/>
      <c r="G95" s="986"/>
      <c r="H95" s="986"/>
      <c r="I95" s="986"/>
    </row>
    <row r="96" spans="1:10" ht="84.75" customHeight="1">
      <c r="A96" s="693" t="s">
        <v>909</v>
      </c>
      <c r="B96" s="986" t="s">
        <v>910</v>
      </c>
      <c r="C96" s="986"/>
      <c r="D96" s="986"/>
      <c r="E96" s="986"/>
      <c r="F96" s="986"/>
      <c r="G96" s="986"/>
      <c r="H96" s="986"/>
      <c r="I96" s="986"/>
    </row>
    <row r="97" spans="1:10" ht="21" customHeight="1">
      <c r="A97" s="986" t="s">
        <v>403</v>
      </c>
      <c r="B97" s="986"/>
      <c r="C97" s="986"/>
      <c r="D97" s="986"/>
      <c r="E97" s="1402" t="s">
        <v>403</v>
      </c>
      <c r="F97" s="1402"/>
      <c r="G97" s="1402"/>
      <c r="H97" s="1402"/>
      <c r="I97" s="1402"/>
      <c r="J97" s="686"/>
    </row>
    <row r="98" spans="1:10" ht="33" customHeight="1">
      <c r="A98" s="1165" t="s">
        <v>404</v>
      </c>
      <c r="B98" s="1165"/>
      <c r="C98" s="1165"/>
      <c r="D98" s="1165"/>
      <c r="E98" s="1403" t="s">
        <v>863</v>
      </c>
      <c r="F98" s="1403"/>
      <c r="G98" s="1403"/>
      <c r="H98" s="1403"/>
      <c r="I98" s="1403"/>
      <c r="J98" s="686"/>
    </row>
    <row r="99" spans="1:10" ht="19.5" customHeight="1">
      <c r="A99" s="339" t="s">
        <v>498</v>
      </c>
      <c r="B99" s="340"/>
      <c r="C99" s="340"/>
      <c r="D99" s="340"/>
      <c r="E99" s="340"/>
      <c r="F99" s="340"/>
      <c r="G99" s="340"/>
      <c r="H99" s="340"/>
      <c r="I99" s="690" t="s">
        <v>911</v>
      </c>
    </row>
    <row r="100" spans="1:10" ht="10.5" customHeight="1">
      <c r="A100" s="696"/>
      <c r="B100" s="697"/>
      <c r="C100" s="697"/>
      <c r="D100" s="697"/>
      <c r="E100" s="697"/>
      <c r="F100" s="697"/>
      <c r="G100" s="697"/>
      <c r="H100" s="697"/>
      <c r="I100" s="697"/>
    </row>
    <row r="101" spans="1:10" ht="79.5" customHeight="1">
      <c r="A101" s="693" t="s">
        <v>912</v>
      </c>
      <c r="B101" s="986" t="s">
        <v>913</v>
      </c>
      <c r="C101" s="986"/>
      <c r="D101" s="986"/>
      <c r="E101" s="986"/>
      <c r="F101" s="986"/>
      <c r="G101" s="986"/>
      <c r="H101" s="986"/>
      <c r="I101" s="986"/>
    </row>
    <row r="102" spans="1:10" ht="72" customHeight="1">
      <c r="A102" s="693" t="s">
        <v>914</v>
      </c>
      <c r="B102" s="986" t="s">
        <v>915</v>
      </c>
      <c r="C102" s="986"/>
      <c r="D102" s="986"/>
      <c r="E102" s="986"/>
      <c r="F102" s="986"/>
      <c r="G102" s="986"/>
      <c r="H102" s="986"/>
      <c r="I102" s="986"/>
    </row>
    <row r="103" spans="1:10" ht="72.75" customHeight="1">
      <c r="A103" s="693" t="s">
        <v>916</v>
      </c>
      <c r="B103" s="986" t="s">
        <v>917</v>
      </c>
      <c r="C103" s="986"/>
      <c r="D103" s="986"/>
      <c r="E103" s="986"/>
      <c r="F103" s="986"/>
      <c r="G103" s="986"/>
      <c r="H103" s="986"/>
      <c r="I103" s="986"/>
    </row>
    <row r="104" spans="1:10" ht="30" customHeight="1">
      <c r="A104" s="694" t="s">
        <v>918</v>
      </c>
      <c r="B104" s="695"/>
      <c r="C104" s="695"/>
      <c r="D104" s="695"/>
      <c r="E104" s="695"/>
      <c r="F104" s="695"/>
      <c r="G104" s="695"/>
      <c r="H104" s="695"/>
      <c r="I104" s="695"/>
    </row>
    <row r="105" spans="1:10" ht="32.25" customHeight="1">
      <c r="A105" s="693" t="s">
        <v>476</v>
      </c>
      <c r="B105" s="986" t="s">
        <v>433</v>
      </c>
      <c r="C105" s="986"/>
      <c r="D105" s="986"/>
      <c r="E105" s="986"/>
      <c r="F105" s="986"/>
      <c r="G105" s="986"/>
      <c r="H105" s="986"/>
      <c r="I105" s="986"/>
    </row>
    <row r="106" spans="1:10" ht="44.25" customHeight="1">
      <c r="A106" s="693" t="s">
        <v>478</v>
      </c>
      <c r="B106" s="986" t="s">
        <v>919</v>
      </c>
      <c r="C106" s="986"/>
      <c r="D106" s="986"/>
      <c r="E106" s="986"/>
      <c r="F106" s="986"/>
      <c r="G106" s="986"/>
      <c r="H106" s="986"/>
      <c r="I106" s="986"/>
    </row>
    <row r="107" spans="1:10" ht="12" customHeight="1">
      <c r="A107" s="693"/>
      <c r="B107" s="698"/>
      <c r="C107" s="698"/>
      <c r="D107" s="698"/>
      <c r="E107" s="698"/>
      <c r="F107" s="698"/>
      <c r="G107" s="698"/>
      <c r="H107" s="698"/>
      <c r="I107" s="698"/>
    </row>
    <row r="108" spans="1:10" ht="30" customHeight="1">
      <c r="A108" s="694" t="s">
        <v>920</v>
      </c>
      <c r="B108" s="695"/>
      <c r="C108" s="695"/>
      <c r="D108" s="695"/>
      <c r="E108" s="695"/>
      <c r="F108" s="695"/>
      <c r="G108" s="695"/>
      <c r="H108" s="695"/>
      <c r="I108" s="695"/>
    </row>
    <row r="109" spans="1:10" ht="40.5" customHeight="1">
      <c r="A109" s="1405" t="s">
        <v>921</v>
      </c>
      <c r="B109" s="1405"/>
      <c r="C109" s="1405"/>
      <c r="D109" s="1405"/>
      <c r="E109" s="1405"/>
      <c r="F109" s="1405"/>
      <c r="G109" s="1405"/>
      <c r="H109" s="1405"/>
      <c r="I109" s="1405"/>
    </row>
    <row r="110" spans="1:10" ht="30" customHeight="1">
      <c r="A110" s="694" t="s">
        <v>922</v>
      </c>
      <c r="B110" s="695"/>
      <c r="C110" s="695"/>
      <c r="D110" s="695"/>
      <c r="E110" s="695"/>
      <c r="F110" s="695"/>
      <c r="G110" s="695"/>
      <c r="H110" s="695"/>
      <c r="I110" s="695"/>
    </row>
    <row r="111" spans="1:10" ht="62.25" customHeight="1">
      <c r="A111" s="693" t="s">
        <v>476</v>
      </c>
      <c r="B111" s="986" t="s">
        <v>1012</v>
      </c>
      <c r="C111" s="986"/>
      <c r="D111" s="986"/>
      <c r="E111" s="986"/>
      <c r="F111" s="986"/>
      <c r="G111" s="986"/>
      <c r="H111" s="986"/>
      <c r="I111" s="986"/>
    </row>
    <row r="112" spans="1:10" ht="45" customHeight="1">
      <c r="A112" s="693" t="s">
        <v>478</v>
      </c>
      <c r="B112" s="986" t="s">
        <v>923</v>
      </c>
      <c r="C112" s="986"/>
      <c r="D112" s="986"/>
      <c r="E112" s="986"/>
      <c r="F112" s="986"/>
      <c r="G112" s="986"/>
      <c r="H112" s="986"/>
      <c r="I112" s="986"/>
    </row>
    <row r="113" spans="1:10" ht="55.5" customHeight="1">
      <c r="A113" s="693" t="s">
        <v>480</v>
      </c>
      <c r="B113" s="986" t="s">
        <v>924</v>
      </c>
      <c r="C113" s="986"/>
      <c r="D113" s="986"/>
      <c r="E113" s="986"/>
      <c r="F113" s="986"/>
      <c r="G113" s="986"/>
      <c r="H113" s="986"/>
      <c r="I113" s="986"/>
    </row>
    <row r="114" spans="1:10" ht="58.5" customHeight="1">
      <c r="A114" s="693" t="s">
        <v>482</v>
      </c>
      <c r="B114" s="986" t="s">
        <v>925</v>
      </c>
      <c r="C114" s="986"/>
      <c r="D114" s="986"/>
      <c r="E114" s="986"/>
      <c r="F114" s="986"/>
      <c r="G114" s="986"/>
      <c r="H114" s="986"/>
      <c r="I114" s="986"/>
    </row>
    <row r="115" spans="1:10" ht="54" customHeight="1">
      <c r="A115" s="693" t="s">
        <v>484</v>
      </c>
      <c r="B115" s="986" t="s">
        <v>926</v>
      </c>
      <c r="C115" s="986"/>
      <c r="D115" s="986"/>
      <c r="E115" s="986"/>
      <c r="F115" s="986"/>
      <c r="G115" s="986"/>
      <c r="H115" s="986"/>
      <c r="I115" s="986"/>
    </row>
    <row r="116" spans="1:10" ht="17.45" customHeight="1">
      <c r="A116" s="696"/>
      <c r="B116" s="697"/>
      <c r="C116" s="697"/>
      <c r="D116" s="697"/>
      <c r="E116" s="697"/>
      <c r="F116" s="697"/>
      <c r="G116" s="697"/>
      <c r="H116" s="697"/>
      <c r="I116" s="697"/>
    </row>
    <row r="117" spans="1:10" ht="21" customHeight="1">
      <c r="A117" s="986" t="s">
        <v>403</v>
      </c>
      <c r="B117" s="986"/>
      <c r="C117" s="986"/>
      <c r="D117" s="986"/>
      <c r="E117" s="1402" t="s">
        <v>403</v>
      </c>
      <c r="F117" s="1402"/>
      <c r="G117" s="1402"/>
      <c r="H117" s="1402"/>
      <c r="I117" s="1402"/>
      <c r="J117" s="686"/>
    </row>
    <row r="118" spans="1:10" ht="33" customHeight="1">
      <c r="A118" s="1165" t="s">
        <v>404</v>
      </c>
      <c r="B118" s="1165"/>
      <c r="C118" s="1165"/>
      <c r="D118" s="1165"/>
      <c r="E118" s="1403" t="s">
        <v>863</v>
      </c>
      <c r="F118" s="1403"/>
      <c r="G118" s="1403"/>
      <c r="H118" s="1403"/>
      <c r="I118" s="1403"/>
      <c r="J118" s="686"/>
    </row>
    <row r="119" spans="1:10" ht="22.5" customHeight="1">
      <c r="A119" s="339" t="s">
        <v>498</v>
      </c>
      <c r="B119" s="340"/>
      <c r="C119" s="340"/>
      <c r="D119" s="340"/>
      <c r="E119" s="340"/>
      <c r="F119" s="340"/>
      <c r="G119" s="340"/>
      <c r="H119" s="340"/>
      <c r="I119" s="690" t="s">
        <v>927</v>
      </c>
      <c r="J119" s="686"/>
    </row>
    <row r="120" spans="1:10" ht="30.75" customHeight="1">
      <c r="A120" s="696"/>
      <c r="B120" s="1399"/>
      <c r="C120" s="1399"/>
      <c r="D120" s="1399"/>
      <c r="E120" s="1399"/>
      <c r="F120" s="1399"/>
      <c r="G120" s="1399"/>
      <c r="H120" s="1399"/>
      <c r="I120" s="1399"/>
    </row>
    <row r="121" spans="1:10" ht="21.95" customHeight="1">
      <c r="A121" s="292"/>
      <c r="B121" s="338"/>
      <c r="C121" s="292"/>
      <c r="D121" s="292"/>
      <c r="E121" s="292"/>
      <c r="F121" s="338"/>
      <c r="G121" s="292"/>
      <c r="H121" s="292"/>
      <c r="I121" s="292"/>
    </row>
    <row r="122" spans="1:10" ht="21.95" customHeight="1">
      <c r="A122" s="292"/>
      <c r="B122" s="996" t="s">
        <v>458</v>
      </c>
      <c r="C122" s="996"/>
      <c r="D122" s="314"/>
      <c r="E122" s="314"/>
      <c r="F122" s="996" t="s">
        <v>458</v>
      </c>
      <c r="G122" s="996"/>
      <c r="H122" s="314"/>
      <c r="I122" s="314"/>
    </row>
    <row r="123" spans="1:10" ht="35.25" customHeight="1">
      <c r="A123" s="292"/>
      <c r="B123" s="1406" t="s">
        <v>404</v>
      </c>
      <c r="C123" s="1406"/>
      <c r="D123" s="1406"/>
      <c r="E123" s="1406"/>
      <c r="F123" s="1406" t="s">
        <v>863</v>
      </c>
      <c r="G123" s="1406"/>
      <c r="H123" s="1406"/>
      <c r="I123" s="1406"/>
    </row>
    <row r="124" spans="1:10" ht="21.95" customHeight="1">
      <c r="A124" s="292"/>
      <c r="B124" s="699"/>
      <c r="C124" s="691"/>
      <c r="D124" s="691"/>
      <c r="E124" s="691"/>
      <c r="F124" s="700"/>
      <c r="G124" s="700"/>
      <c r="H124" s="700"/>
      <c r="I124" s="700"/>
    </row>
    <row r="125" spans="1:10" ht="21.95" customHeight="1">
      <c r="A125" s="292"/>
      <c r="B125" s="986" t="s">
        <v>459</v>
      </c>
      <c r="C125" s="986"/>
      <c r="D125" s="986"/>
      <c r="E125" s="986"/>
      <c r="F125" s="986" t="s">
        <v>459</v>
      </c>
      <c r="G125" s="986"/>
      <c r="H125" s="986"/>
      <c r="I125" s="986"/>
    </row>
    <row r="126" spans="1:10" ht="21.95" customHeight="1">
      <c r="A126" s="292"/>
      <c r="B126" s="338"/>
      <c r="C126" s="691"/>
      <c r="D126" s="691"/>
      <c r="E126" s="691"/>
      <c r="F126" s="338"/>
      <c r="G126" s="691"/>
      <c r="H126" s="691"/>
      <c r="I126" s="691"/>
    </row>
    <row r="127" spans="1:10" ht="21.95" customHeight="1">
      <c r="A127" s="292"/>
      <c r="B127" s="338"/>
      <c r="C127" s="691"/>
      <c r="D127" s="691"/>
      <c r="E127" s="691"/>
      <c r="F127" s="338"/>
      <c r="G127" s="691"/>
      <c r="H127" s="691"/>
      <c r="I127" s="691"/>
    </row>
    <row r="128" spans="1:10" ht="21.95" customHeight="1">
      <c r="A128" s="292"/>
      <c r="B128" s="340" t="s">
        <v>460</v>
      </c>
      <c r="C128" s="701"/>
      <c r="D128" s="340"/>
      <c r="E128" s="340"/>
      <c r="F128" s="1404" t="s">
        <v>460</v>
      </c>
      <c r="G128" s="1404"/>
      <c r="H128" s="1404"/>
      <c r="I128" s="1404"/>
    </row>
    <row r="129" spans="1:9" ht="21.95" customHeight="1">
      <c r="A129" s="292"/>
      <c r="B129" s="340" t="s">
        <v>5</v>
      </c>
      <c r="C129" s="701"/>
      <c r="D129" s="340"/>
      <c r="E129" s="340"/>
      <c r="F129" s="340" t="s">
        <v>928</v>
      </c>
      <c r="G129" s="314"/>
      <c r="H129" s="314"/>
      <c r="I129" s="314"/>
    </row>
    <row r="130" spans="1:9" ht="21.95" customHeight="1">
      <c r="A130" s="292"/>
      <c r="B130" s="314"/>
      <c r="C130" s="691"/>
      <c r="D130" s="691"/>
      <c r="E130" s="691"/>
      <c r="F130" s="314"/>
      <c r="G130" s="691"/>
      <c r="H130" s="691"/>
      <c r="I130" s="691"/>
    </row>
    <row r="131" spans="1:9" ht="21.95" customHeight="1">
      <c r="A131" s="292"/>
      <c r="B131" s="986" t="s">
        <v>461</v>
      </c>
      <c r="C131" s="986"/>
      <c r="D131" s="986"/>
      <c r="E131" s="986"/>
      <c r="F131" s="986" t="s">
        <v>461</v>
      </c>
      <c r="G131" s="986"/>
      <c r="H131" s="986"/>
      <c r="I131" s="986"/>
    </row>
    <row r="132" spans="1:9" ht="21.95" customHeight="1">
      <c r="A132" s="292"/>
      <c r="B132" s="340" t="s">
        <v>460</v>
      </c>
      <c r="C132" s="340"/>
      <c r="D132" s="340"/>
      <c r="E132" s="340"/>
      <c r="F132" s="340" t="s">
        <v>460</v>
      </c>
      <c r="G132" s="314"/>
      <c r="H132" s="314"/>
      <c r="I132" s="314"/>
    </row>
    <row r="133" spans="1:9" ht="21.95" customHeight="1">
      <c r="A133" s="292"/>
      <c r="B133" s="340" t="s">
        <v>5</v>
      </c>
      <c r="C133" s="340"/>
      <c r="D133" s="340"/>
      <c r="E133" s="340"/>
      <c r="F133" s="340" t="s">
        <v>5</v>
      </c>
      <c r="G133" s="292"/>
      <c r="H133" s="292"/>
      <c r="I133" s="292"/>
    </row>
    <row r="134" spans="1:9" ht="21.95" customHeight="1">
      <c r="A134" s="292"/>
      <c r="B134" s="292"/>
      <c r="C134" s="292"/>
      <c r="D134" s="292"/>
      <c r="E134" s="292"/>
      <c r="F134" s="292"/>
      <c r="G134" s="292"/>
      <c r="H134" s="292"/>
      <c r="I134" s="292"/>
    </row>
    <row r="135" spans="1:9" ht="21.95" customHeight="1">
      <c r="A135" s="292"/>
      <c r="B135" s="986" t="s">
        <v>525</v>
      </c>
      <c r="C135" s="986"/>
      <c r="D135" s="986"/>
      <c r="E135" s="986"/>
      <c r="F135" s="986" t="s">
        <v>525</v>
      </c>
      <c r="G135" s="986"/>
      <c r="H135" s="986"/>
      <c r="I135" s="986"/>
    </row>
    <row r="136" spans="1:9" ht="21.95" customHeight="1">
      <c r="A136" s="292"/>
      <c r="B136" s="340" t="s">
        <v>460</v>
      </c>
      <c r="C136" s="340"/>
      <c r="D136" s="340"/>
      <c r="E136" s="340"/>
      <c r="F136" s="340" t="s">
        <v>460</v>
      </c>
      <c r="G136" s="314"/>
      <c r="H136" s="314"/>
      <c r="I136" s="314"/>
    </row>
    <row r="137" spans="1:9" ht="21.95" customHeight="1">
      <c r="A137" s="292"/>
      <c r="B137" s="340" t="s">
        <v>5</v>
      </c>
      <c r="C137" s="340"/>
      <c r="D137" s="340"/>
      <c r="E137" s="340"/>
      <c r="F137" s="340" t="s">
        <v>5</v>
      </c>
      <c r="G137" s="292"/>
      <c r="H137" s="292"/>
      <c r="I137" s="292"/>
    </row>
    <row r="138" spans="1:9" ht="21.95" customHeight="1">
      <c r="A138" s="292"/>
      <c r="B138" s="340"/>
      <c r="C138" s="340"/>
      <c r="D138" s="340"/>
      <c r="E138" s="340"/>
      <c r="F138" s="340"/>
      <c r="G138" s="292"/>
      <c r="H138" s="292"/>
      <c r="I138" s="292"/>
    </row>
    <row r="139" spans="1:9" ht="21.95" customHeight="1">
      <c r="A139" s="292"/>
      <c r="B139" s="340"/>
      <c r="C139" s="340"/>
      <c r="D139" s="340"/>
      <c r="E139" s="340"/>
      <c r="F139" s="340"/>
      <c r="G139" s="292"/>
      <c r="H139" s="292"/>
      <c r="I139" s="292"/>
    </row>
    <row r="140" spans="1:9" ht="21.95" customHeight="1">
      <c r="A140" s="292"/>
      <c r="B140" s="340"/>
      <c r="C140" s="340"/>
      <c r="D140" s="340"/>
      <c r="E140" s="340"/>
      <c r="F140" s="340"/>
      <c r="G140" s="292"/>
      <c r="H140" s="292"/>
      <c r="I140" s="292"/>
    </row>
    <row r="141" spans="1:9" ht="21.95" customHeight="1">
      <c r="A141" s="292"/>
      <c r="B141" s="340"/>
      <c r="C141" s="340"/>
      <c r="D141" s="340"/>
      <c r="E141" s="340"/>
      <c r="F141" s="340"/>
      <c r="G141" s="292"/>
      <c r="H141" s="292"/>
      <c r="I141" s="292"/>
    </row>
    <row r="142" spans="1:9" ht="21.95" customHeight="1">
      <c r="A142" s="292"/>
      <c r="B142" s="340"/>
      <c r="C142" s="340"/>
      <c r="D142" s="340"/>
      <c r="E142" s="340"/>
      <c r="F142" s="340"/>
      <c r="G142" s="292"/>
      <c r="H142" s="292"/>
      <c r="I142" s="292"/>
    </row>
    <row r="143" spans="1:9" ht="21.95" customHeight="1">
      <c r="A143" s="292"/>
      <c r="B143" s="340"/>
      <c r="C143" s="340"/>
      <c r="D143" s="340"/>
      <c r="E143" s="340"/>
      <c r="F143" s="340"/>
      <c r="G143" s="292"/>
      <c r="H143" s="292"/>
      <c r="I143" s="292"/>
    </row>
    <row r="144" spans="1:9" ht="21.95" customHeight="1">
      <c r="A144" s="292"/>
      <c r="B144" s="340"/>
      <c r="C144" s="340"/>
      <c r="D144" s="340"/>
      <c r="E144" s="340"/>
      <c r="F144" s="340"/>
      <c r="G144" s="292"/>
      <c r="H144" s="292"/>
      <c r="I144" s="292"/>
    </row>
    <row r="145" spans="1:9" ht="21.95" customHeight="1">
      <c r="A145" s="292"/>
      <c r="B145" s="340"/>
      <c r="C145" s="340"/>
      <c r="D145" s="340"/>
      <c r="E145" s="340"/>
      <c r="F145" s="340"/>
      <c r="G145" s="292"/>
      <c r="H145" s="292"/>
      <c r="I145" s="292"/>
    </row>
    <row r="146" spans="1:9" ht="21.95" customHeight="1">
      <c r="A146" s="292"/>
      <c r="B146" s="340"/>
      <c r="C146" s="340"/>
      <c r="D146" s="340"/>
      <c r="E146" s="340"/>
      <c r="F146" s="340"/>
      <c r="G146" s="292"/>
      <c r="H146" s="292"/>
      <c r="I146" s="292"/>
    </row>
    <row r="147" spans="1:9" ht="21.95" customHeight="1">
      <c r="A147" s="292"/>
      <c r="B147" s="340"/>
      <c r="C147" s="340"/>
      <c r="D147" s="340"/>
      <c r="E147" s="340"/>
      <c r="F147" s="340"/>
      <c r="G147" s="292"/>
      <c r="H147" s="292"/>
      <c r="I147" s="292"/>
    </row>
    <row r="148" spans="1:9" ht="21.6" customHeight="1">
      <c r="A148" s="292"/>
      <c r="B148" s="340"/>
      <c r="C148" s="340"/>
      <c r="D148" s="340"/>
      <c r="E148" s="340"/>
      <c r="F148" s="340"/>
      <c r="G148" s="292"/>
      <c r="H148" s="292"/>
      <c r="I148" s="292"/>
    </row>
    <row r="149" spans="1:9" ht="21.6" hidden="1" customHeight="1">
      <c r="A149" s="292"/>
      <c r="B149" s="340"/>
      <c r="C149" s="340"/>
      <c r="D149" s="340"/>
      <c r="E149" s="340"/>
      <c r="F149" s="340"/>
      <c r="G149" s="292"/>
      <c r="H149" s="292"/>
      <c r="I149" s="292"/>
    </row>
    <row r="150" spans="1:9" ht="21.6" hidden="1" customHeight="1">
      <c r="A150" s="292"/>
      <c r="B150" s="340"/>
      <c r="C150" s="340"/>
      <c r="D150" s="340"/>
      <c r="E150" s="340"/>
      <c r="F150" s="340"/>
      <c r="G150" s="292"/>
      <c r="H150" s="292"/>
      <c r="I150" s="292"/>
    </row>
    <row r="151" spans="1:9" ht="18.600000000000001" hidden="1" customHeight="1">
      <c r="A151" s="292"/>
      <c r="B151" s="340"/>
      <c r="C151" s="340"/>
      <c r="D151" s="340"/>
      <c r="E151" s="340"/>
      <c r="F151" s="340"/>
      <c r="G151" s="292"/>
      <c r="H151" s="292"/>
      <c r="I151" s="292"/>
    </row>
    <row r="152" spans="1:9" ht="21.6" hidden="1" customHeight="1">
      <c r="A152" s="292"/>
      <c r="B152" s="340"/>
      <c r="C152" s="340"/>
      <c r="D152" s="340"/>
      <c r="E152" s="340"/>
      <c r="F152" s="340"/>
      <c r="G152" s="292"/>
      <c r="H152" s="292"/>
      <c r="I152" s="292"/>
    </row>
    <row r="153" spans="1:9" ht="21.6" hidden="1" customHeight="1">
      <c r="A153" s="292"/>
      <c r="B153" s="340"/>
      <c r="C153" s="340"/>
      <c r="D153" s="340"/>
      <c r="E153" s="340"/>
      <c r="F153" s="340"/>
      <c r="G153" s="292"/>
      <c r="H153" s="292"/>
      <c r="I153" s="292"/>
    </row>
    <row r="154" spans="1:9" ht="21.95" customHeight="1">
      <c r="A154" s="292"/>
      <c r="B154" s="340"/>
      <c r="C154" s="340"/>
      <c r="D154" s="340"/>
      <c r="E154" s="340"/>
      <c r="F154" s="340"/>
      <c r="G154" s="292"/>
      <c r="H154" s="292"/>
      <c r="I154" s="292"/>
    </row>
    <row r="155" spans="1:9" ht="21.95" customHeight="1">
      <c r="A155" s="292"/>
      <c r="B155" s="340"/>
      <c r="C155" s="340"/>
      <c r="D155" s="340"/>
      <c r="E155" s="340"/>
      <c r="F155" s="340"/>
      <c r="G155" s="292"/>
      <c r="H155" s="292"/>
      <c r="I155" s="292"/>
    </row>
    <row r="156" spans="1:9" ht="21.95" customHeight="1">
      <c r="A156" s="341"/>
      <c r="B156" s="289"/>
      <c r="C156" s="289"/>
      <c r="D156" s="289"/>
      <c r="E156" s="289"/>
      <c r="F156" s="289"/>
      <c r="G156" s="341"/>
      <c r="H156" s="341"/>
      <c r="I156" s="341"/>
    </row>
    <row r="157" spans="1:9" ht="21.95" customHeight="1">
      <c r="A157" s="339" t="s">
        <v>498</v>
      </c>
      <c r="B157" s="340"/>
      <c r="C157" s="340"/>
      <c r="D157" s="340"/>
      <c r="E157" s="340"/>
      <c r="F157" s="340"/>
      <c r="G157" s="340"/>
      <c r="H157" s="340"/>
      <c r="I157" s="690" t="s">
        <v>929</v>
      </c>
    </row>
    <row r="158" spans="1:9" ht="21.95" customHeight="1">
      <c r="A158" s="292"/>
      <c r="B158" s="340"/>
      <c r="C158" s="340"/>
      <c r="D158" s="340"/>
      <c r="E158" s="340"/>
      <c r="F158" s="340"/>
      <c r="G158" s="292"/>
      <c r="H158" s="292"/>
      <c r="I158" s="292"/>
    </row>
    <row r="159" spans="1:9" ht="21.95" customHeight="1">
      <c r="A159" s="292"/>
      <c r="B159" s="340"/>
      <c r="C159" s="340"/>
      <c r="D159" s="340"/>
      <c r="E159" s="340"/>
      <c r="F159" s="340"/>
      <c r="G159" s="292"/>
      <c r="H159" s="292"/>
      <c r="I159" s="292"/>
    </row>
    <row r="160" spans="1:9" ht="21.95" customHeight="1">
      <c r="A160" s="292"/>
      <c r="B160" s="340"/>
      <c r="C160" s="340"/>
      <c r="D160" s="340"/>
      <c r="E160" s="340"/>
      <c r="F160" s="340"/>
      <c r="G160" s="292"/>
      <c r="H160" s="292"/>
      <c r="I160" s="292"/>
    </row>
    <row r="161" spans="1:10" ht="21.95" customHeight="1">
      <c r="A161" s="292"/>
      <c r="B161" s="340"/>
      <c r="C161" s="340"/>
      <c r="D161" s="340"/>
      <c r="E161" s="340"/>
      <c r="F161" s="340"/>
      <c r="G161" s="292"/>
      <c r="H161" s="292"/>
      <c r="I161" s="292"/>
    </row>
    <row r="162" spans="1:10" ht="21.95" customHeight="1">
      <c r="A162" s="292"/>
      <c r="B162" s="340"/>
      <c r="C162" s="340"/>
      <c r="D162" s="340"/>
      <c r="E162" s="340"/>
      <c r="F162" s="340"/>
      <c r="G162" s="292"/>
      <c r="H162" s="292"/>
      <c r="I162" s="292"/>
    </row>
    <row r="163" spans="1:10" ht="21.95" customHeight="1">
      <c r="A163" s="292"/>
      <c r="B163" s="340"/>
      <c r="C163" s="340"/>
      <c r="D163" s="340"/>
      <c r="E163" s="340"/>
      <c r="F163" s="340"/>
      <c r="G163" s="292"/>
      <c r="H163" s="292"/>
      <c r="I163" s="292"/>
    </row>
    <row r="164" spans="1:10" ht="21.95" customHeight="1">
      <c r="A164" s="292"/>
      <c r="B164" s="340"/>
      <c r="C164" s="340"/>
      <c r="D164" s="340"/>
      <c r="E164" s="340"/>
      <c r="F164" s="340"/>
      <c r="G164" s="292"/>
      <c r="H164" s="292"/>
      <c r="I164" s="292"/>
    </row>
    <row r="165" spans="1:10" ht="21.95" customHeight="1">
      <c r="A165" s="292"/>
      <c r="B165" s="340"/>
      <c r="C165" s="340"/>
      <c r="D165" s="340"/>
      <c r="E165" s="340"/>
      <c r="F165" s="340"/>
      <c r="G165" s="292"/>
      <c r="H165" s="292"/>
      <c r="I165" s="292"/>
    </row>
    <row r="166" spans="1:10" ht="21.95" customHeight="1">
      <c r="A166" s="292"/>
      <c r="B166" s="340"/>
      <c r="C166" s="340"/>
      <c r="D166" s="340"/>
      <c r="E166" s="340"/>
      <c r="F166" s="340"/>
      <c r="G166" s="292"/>
      <c r="H166" s="292"/>
      <c r="I166" s="292"/>
    </row>
    <row r="167" spans="1:10" ht="21.95" customHeight="1">
      <c r="A167" s="292"/>
      <c r="B167" s="340"/>
      <c r="C167" s="340"/>
      <c r="D167" s="340"/>
      <c r="E167" s="340"/>
      <c r="F167" s="340"/>
      <c r="G167" s="292"/>
      <c r="H167" s="292"/>
      <c r="I167" s="292"/>
    </row>
    <row r="168" spans="1:10" ht="21.95" customHeight="1">
      <c r="A168" s="292"/>
      <c r="B168" s="340"/>
      <c r="C168" s="340"/>
      <c r="D168" s="340"/>
      <c r="E168" s="340"/>
      <c r="F168" s="340"/>
      <c r="G168" s="292"/>
      <c r="H168" s="292"/>
      <c r="I168" s="292"/>
    </row>
    <row r="169" spans="1:10" ht="21.95" customHeight="1">
      <c r="A169" s="292"/>
      <c r="B169" s="340"/>
      <c r="C169" s="340"/>
      <c r="D169" s="340"/>
      <c r="E169" s="340"/>
      <c r="F169" s="340"/>
      <c r="G169" s="292"/>
      <c r="H169" s="292"/>
      <c r="I169" s="292"/>
    </row>
    <row r="170" spans="1:10" ht="15.75">
      <c r="A170" s="292"/>
      <c r="B170" s="292"/>
      <c r="C170" s="292"/>
      <c r="D170" s="292"/>
      <c r="E170" s="292"/>
      <c r="F170" s="292"/>
      <c r="G170" s="292"/>
      <c r="H170" s="292"/>
      <c r="I170" s="292"/>
    </row>
    <row r="171" spans="1:10">
      <c r="J171" s="686"/>
    </row>
    <row r="172" spans="1:10" ht="15.75">
      <c r="A172" s="292"/>
      <c r="B172" s="292"/>
      <c r="C172" s="292"/>
      <c r="D172" s="292"/>
      <c r="E172" s="292"/>
      <c r="F172" s="292"/>
      <c r="G172" s="292"/>
      <c r="H172" s="292"/>
      <c r="I172" s="292"/>
    </row>
    <row r="173" spans="1:10" ht="15.75">
      <c r="A173" s="292"/>
      <c r="B173" s="292"/>
      <c r="C173" s="292"/>
      <c r="D173" s="292"/>
      <c r="E173" s="292"/>
      <c r="F173" s="292"/>
      <c r="G173" s="292"/>
      <c r="H173" s="292"/>
      <c r="I173" s="292"/>
    </row>
    <row r="174" spans="1:10" ht="15.75">
      <c r="A174" s="292"/>
      <c r="B174" s="292"/>
      <c r="C174" s="292"/>
      <c r="D174" s="292"/>
      <c r="E174" s="292"/>
      <c r="F174" s="292"/>
      <c r="G174" s="292"/>
      <c r="H174" s="292"/>
      <c r="I174" s="292"/>
    </row>
    <row r="175" spans="1:10" ht="15.75">
      <c r="A175" s="292"/>
      <c r="B175" s="292"/>
      <c r="C175" s="292"/>
      <c r="D175" s="292"/>
      <c r="E175" s="292"/>
      <c r="F175" s="292"/>
      <c r="G175" s="292"/>
      <c r="H175" s="292"/>
      <c r="I175" s="292"/>
    </row>
    <row r="176" spans="1:10" ht="15.75">
      <c r="A176" s="292"/>
      <c r="B176" s="292"/>
      <c r="C176" s="292"/>
      <c r="D176" s="292"/>
      <c r="E176" s="292"/>
      <c r="F176" s="292"/>
      <c r="G176" s="292"/>
      <c r="H176" s="292"/>
      <c r="I176" s="292"/>
    </row>
    <row r="177" spans="1:9" ht="15.75">
      <c r="A177" s="292"/>
      <c r="B177" s="292"/>
      <c r="C177" s="292"/>
      <c r="D177" s="292"/>
      <c r="E177" s="292"/>
      <c r="F177" s="292"/>
      <c r="G177" s="292"/>
      <c r="H177" s="292"/>
      <c r="I177" s="292"/>
    </row>
    <row r="178" spans="1:9" ht="15.75">
      <c r="A178" s="292"/>
      <c r="B178" s="292"/>
      <c r="C178" s="292"/>
      <c r="D178" s="292"/>
      <c r="E178" s="292"/>
      <c r="F178" s="292"/>
      <c r="G178" s="292"/>
      <c r="H178" s="292"/>
      <c r="I178" s="292"/>
    </row>
    <row r="179" spans="1:9" ht="15.75">
      <c r="A179" s="292"/>
      <c r="B179" s="292"/>
      <c r="C179" s="292"/>
      <c r="D179" s="292"/>
      <c r="E179" s="292"/>
      <c r="F179" s="292"/>
      <c r="G179" s="292"/>
      <c r="H179" s="292"/>
      <c r="I179" s="292"/>
    </row>
    <row r="180" spans="1:9" ht="15.75">
      <c r="A180" s="292"/>
      <c r="B180" s="292"/>
      <c r="C180" s="292"/>
      <c r="D180" s="292"/>
      <c r="E180" s="292"/>
      <c r="F180" s="292"/>
      <c r="G180" s="292"/>
      <c r="H180" s="292"/>
      <c r="I180" s="292"/>
    </row>
    <row r="181" spans="1:9" ht="15.75">
      <c r="A181" s="292"/>
      <c r="B181" s="292"/>
      <c r="C181" s="292"/>
      <c r="D181" s="292"/>
      <c r="E181" s="292"/>
      <c r="F181" s="292"/>
      <c r="G181" s="292"/>
      <c r="H181" s="292"/>
      <c r="I181" s="292"/>
    </row>
    <row r="182" spans="1:9" ht="15.75">
      <c r="A182" s="292"/>
      <c r="B182" s="292"/>
      <c r="C182" s="292"/>
      <c r="D182" s="292"/>
      <c r="E182" s="292"/>
      <c r="F182" s="292"/>
      <c r="G182" s="292"/>
      <c r="H182" s="292"/>
      <c r="I182" s="292"/>
    </row>
    <row r="183" spans="1:9" ht="15.75">
      <c r="A183" s="292"/>
      <c r="B183" s="292"/>
      <c r="C183" s="292"/>
      <c r="D183" s="292"/>
      <c r="E183" s="292"/>
      <c r="F183" s="292"/>
      <c r="G183" s="292"/>
      <c r="H183" s="292"/>
      <c r="I183" s="292"/>
    </row>
    <row r="184" spans="1:9" ht="15.75">
      <c r="A184" s="292"/>
      <c r="B184" s="292"/>
      <c r="C184" s="292"/>
      <c r="D184" s="292"/>
      <c r="E184" s="292"/>
      <c r="F184" s="292"/>
      <c r="G184" s="292"/>
      <c r="H184" s="292"/>
      <c r="I184" s="292"/>
    </row>
  </sheetData>
  <sheetProtection algorithmName="SHA-512" hashValue="dVsoapZuXl1AGsnZkvn3BcJ/R94B0S/GAkkhXz8kPtK8RZdng5pHSrTj3qx4ZsM7cdqHPWwOutv3uXLBw9yQyQ==" saltValue="qs9y1X33EOoSC2/uM4TxEw==" spinCount="100000" sheet="1" objects="1" scenarios="1"/>
  <customSheetViews>
    <customSheetView guid="{7D04B26C-8B6E-4ADD-BB4A-D0761F3463C8}"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B8284B7F-813C-4C59-8CB2-9F34C8EAC9F3}"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8BB606F7-FAA6-4F69-8439-9E3CB0E8F104}"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45" zoomScaleSheetLayoutView="145" workbookViewId="0">
      <selection activeCell="H15" sqref="H15"/>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8" customFormat="1" ht="24.75" customHeight="1">
      <c r="A1" s="1408" t="str">
        <f>'Attach 3(JV)'!A1</f>
        <v>Specification No. :CC/NT/W-RT/DOM/A04/24/17323</v>
      </c>
      <c r="B1" s="1408"/>
      <c r="C1" s="1408"/>
      <c r="D1" s="1408"/>
      <c r="E1" s="525" t="str">
        <f>"Attachment-19 " &amp; 'Attach 3(JV)'!AT1</f>
        <v xml:space="preserve">Attachment-19 </v>
      </c>
      <c r="F1" s="79"/>
      <c r="G1" s="79"/>
      <c r="H1" s="79"/>
    </row>
    <row r="2" spans="1:9" ht="7.5" customHeight="1"/>
    <row r="3" spans="1:9" ht="91.5" customHeight="1">
      <c r="A3" s="1239" t="str">
        <f>'Attach 3(JV)'!A3</f>
        <v>765kV Reactor Package 7RT-19-BULK for 30x80 MVAR, 765kV, 1-Ph Reactors Under  Bulk Procurement of 765kV and 400kV class Transformers and Reactors of various Capacities under Lot-4</v>
      </c>
      <c r="B3" s="1240"/>
      <c r="C3" s="1240"/>
      <c r="D3" s="1240"/>
      <c r="E3" s="1240"/>
      <c r="F3" s="26"/>
      <c r="G3" s="27"/>
      <c r="H3" s="26"/>
    </row>
    <row r="4" spans="1:9" ht="20.100000000000001" customHeight="1">
      <c r="A4" s="28"/>
      <c r="H4" s="30"/>
      <c r="I4" s="11"/>
    </row>
    <row r="5" spans="1:9" ht="20.100000000000001" customHeight="1">
      <c r="A5" s="856" t="s">
        <v>2</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7" t="str">
        <f>'Attach 3(JV)'!A8</f>
        <v/>
      </c>
      <c r="B8" s="1407"/>
      <c r="C8" s="1407"/>
      <c r="D8" s="1407"/>
      <c r="E8" s="108" t="str">
        <f>'Attach 3(JV)'!E8</f>
        <v>Contract Services</v>
      </c>
      <c r="H8" s="30"/>
      <c r="I8" s="11"/>
    </row>
    <row r="9" spans="1:9" ht="20.100000000000001" customHeight="1">
      <c r="A9" s="13" t="s">
        <v>343</v>
      </c>
      <c r="B9" s="858">
        <f>'Attach 3(JV)'!B9</f>
        <v>0</v>
      </c>
      <c r="C9" s="858"/>
      <c r="D9" s="858"/>
      <c r="E9" s="108" t="str">
        <f>'Attach 3(JV)'!E9</f>
        <v>Power Grid Corporation of India Ltd.,</v>
      </c>
      <c r="H9" s="30"/>
      <c r="I9" s="11"/>
    </row>
    <row r="10" spans="1:9" ht="20.100000000000001" customHeight="1">
      <c r="A10" s="13" t="s">
        <v>345</v>
      </c>
      <c r="B10" s="858">
        <f>'Attach 3(JV)'!B10</f>
        <v>0</v>
      </c>
      <c r="C10" s="858"/>
      <c r="D10" s="858"/>
      <c r="E10" s="108" t="str">
        <f>'Attach 3(JV)'!E10</f>
        <v>"Saudamini", Plot No. 2, Sector 29</v>
      </c>
      <c r="H10" s="30"/>
      <c r="I10" s="11"/>
    </row>
    <row r="11" spans="1:9" ht="20.100000000000001" customHeight="1">
      <c r="B11" s="858">
        <f>'Attach 3(JV)'!B11</f>
        <v>0</v>
      </c>
      <c r="C11" s="858"/>
      <c r="D11" s="858"/>
      <c r="E11" s="108" t="str">
        <f>'Attach 3(JV)'!E11</f>
        <v>Gurugram (Haryana) - 122001</v>
      </c>
    </row>
    <row r="12" spans="1:9" ht="18" customHeight="1">
      <c r="A12" s="32"/>
      <c r="B12" s="858">
        <f>'Attach 3(JV)'!B12</f>
        <v>0</v>
      </c>
      <c r="C12" s="858"/>
      <c r="D12" s="858"/>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338</v>
      </c>
    </row>
    <row r="16" spans="1:9" ht="6" customHeight="1">
      <c r="A16" s="32"/>
    </row>
    <row r="17" spans="1:8" ht="78.75" customHeight="1">
      <c r="A17" s="1075" t="s">
        <v>3</v>
      </c>
      <c r="B17" s="1075"/>
      <c r="C17" s="1075"/>
      <c r="D17" s="1075"/>
      <c r="E17" s="1075"/>
    </row>
    <row r="18" spans="1:8" ht="56.25" customHeight="1">
      <c r="A18" s="1042" t="s">
        <v>495</v>
      </c>
      <c r="B18" s="1042"/>
      <c r="C18" s="1042"/>
      <c r="D18" s="1042"/>
      <c r="E18" s="1042"/>
    </row>
    <row r="19" spans="1:8" ht="184.5" customHeight="1">
      <c r="A19" s="1042" t="s">
        <v>494</v>
      </c>
      <c r="B19" s="1042"/>
      <c r="C19" s="1042"/>
      <c r="D19" s="1042"/>
      <c r="E19" s="1042"/>
    </row>
    <row r="20" spans="1:8" ht="8.25" hidden="1" customHeight="1">
      <c r="A20" s="32"/>
    </row>
    <row r="21" spans="1:8" ht="20.100000000000001" hidden="1" customHeight="1">
      <c r="A21" s="32"/>
    </row>
    <row r="22" spans="1:8" ht="20.100000000000001" hidden="1" customHeight="1">
      <c r="A22" s="32"/>
    </row>
    <row r="23" spans="1:8" ht="57.75" hidden="1" customHeight="1">
      <c r="A23" s="1075"/>
      <c r="B23" s="1075"/>
      <c r="C23" s="1075"/>
      <c r="D23" s="1075"/>
      <c r="E23" s="107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1" t="str">
        <f>'Attach 3(JV)'!E24</f>
        <v/>
      </c>
    </row>
    <row r="31" spans="1:8" ht="33" customHeight="1">
      <c r="A31" s="36" t="s">
        <v>7</v>
      </c>
      <c r="B31" s="211" t="str">
        <f>'Attach 3(JV)'!B25</f>
        <v/>
      </c>
      <c r="C31" s="40"/>
      <c r="D31" s="37" t="s">
        <v>5</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Bi78ib3ryMs+OJ+H+EaJn6CefGQPjnRMWdkUcoZ1qvJENfld4SWX9o8/V3hQEXZUWDdzwliJOzdWjQXEsfM+Og==" saltValue="MLoHWfQwW9GqHZkn3qy9Fw==" spinCount="100000" sheet="1" objects="1" scenarios="1"/>
  <customSheetViews>
    <customSheetView guid="{7D04B26C-8B6E-4ADD-BB4A-D0761F3463C8}"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selection activeCell="A3" sqref="A3:E3"/>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75" right="0.63" top="0.57999999999999996" bottom="0.6" header="0.34" footer="0.35"/>
      <pageSetup scale="92" orientation="portrait" r:id="rId45"/>
      <headerFooter alignWithMargins="0">
        <oddFooter>&amp;R&amp;"Book Antiqua,Bold"&amp;8 Page &amp;P of &amp;N</oddFooter>
      </headerFooter>
    </customSheetView>
    <customSheetView guid="{8BB606F7-FAA6-4F69-8439-9E3CB0E8F104}"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120" zoomScaleSheetLayoutView="120" workbookViewId="0">
      <selection activeCell="E1" sqref="E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:CC/NT/W-RT/DOM/A04/24/17323</v>
      </c>
      <c r="B1" s="526"/>
      <c r="C1" s="526"/>
      <c r="D1" s="526"/>
      <c r="E1" s="538" t="str">
        <f>"Attachment-13 " &amp; 'Attach 3(JV)'!AT1</f>
        <v xml:space="preserve">Attachment-13 </v>
      </c>
      <c r="F1" s="79"/>
      <c r="G1" s="79"/>
      <c r="H1" s="79"/>
    </row>
    <row r="3" spans="1:9" ht="75" customHeight="1">
      <c r="A3" s="1239" t="str">
        <f>'Attach 3(JV)'!A3</f>
        <v>765kV Reactor Package 7RT-19-BULK for 30x80 MVAR, 765kV, 1-Ph Reactors Under  Bulk Procurement of 765kV and 400kV class Transformers and Reactors of various Capacities under Lot-4</v>
      </c>
      <c r="B3" s="1240"/>
      <c r="C3" s="1240"/>
      <c r="D3" s="1240"/>
      <c r="E3" s="1240"/>
      <c r="F3" s="26"/>
      <c r="G3" s="27"/>
      <c r="H3" s="26"/>
    </row>
    <row r="4" spans="1:9" ht="20.100000000000001" customHeight="1">
      <c r="A4" s="28"/>
      <c r="H4" s="30"/>
      <c r="I4" s="11"/>
    </row>
    <row r="5" spans="1:9" ht="20.100000000000001" customHeight="1">
      <c r="A5" s="856" t="s">
        <v>998</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466</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7" t="s">
        <v>999</v>
      </c>
      <c r="B16" s="1409"/>
      <c r="C16" s="1409"/>
      <c r="D16" s="1409"/>
      <c r="E16" s="140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zQbzOc7dpJuFjsKoaaeVxRxPWZxNcGkFYSs5iNPseujdhTzyT2495PAaF4Tm03ASQlPkS2fBMOiezyDPKzY8g==" saltValue="TuoR5eWipFlwKoXsQs6NZg==" spinCount="100000" sheet="1" objects="1" scenarios="1"/>
  <customSheetViews>
    <customSheetView guid="{7D04B26C-8B6E-4ADD-BB4A-D0761F3463C8}" scale="120" showPageBreaks="1" showGridLines="0" fitToPage="1" printArea="1" hiddenRows="1" view="pageBreakPreview">
      <selection activeCell="E1" sqref="E1"/>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E1" sqref="E1"/>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120" zoomScaleSheetLayoutView="120"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:CC/NT/W-RT/DOM/A04/24/17323</v>
      </c>
      <c r="B1" s="526"/>
      <c r="C1" s="526"/>
      <c r="D1" s="526"/>
      <c r="E1" s="538" t="s">
        <v>1035</v>
      </c>
      <c r="F1" s="79"/>
      <c r="G1" s="79"/>
      <c r="H1" s="79"/>
    </row>
    <row r="3" spans="1:9" ht="75" customHeight="1">
      <c r="A3" s="1239" t="str">
        <f>'Attach 3(JV)'!A3</f>
        <v>765kV Reactor Package 7RT-19-BULK for 30x80 MVAR, 765kV, 1-Ph Reactors Under  Bulk Procurement of 765kV and 400kV class Transformers and Reactors of various Capacities under Lot-4</v>
      </c>
      <c r="B3" s="1240"/>
      <c r="C3" s="1240"/>
      <c r="D3" s="1240"/>
      <c r="E3" s="1240"/>
      <c r="F3" s="26"/>
      <c r="G3" s="27"/>
      <c r="H3" s="26"/>
    </row>
    <row r="4" spans="1:9" ht="20.100000000000001" customHeight="1">
      <c r="A4" s="28"/>
      <c r="H4" s="30"/>
      <c r="I4" s="11"/>
    </row>
    <row r="5" spans="1:9" ht="48" customHeight="1">
      <c r="A5" s="1327" t="s">
        <v>1003</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466</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383.25" customHeight="1">
      <c r="A16" s="1410" t="s">
        <v>1002</v>
      </c>
      <c r="B16" s="1410"/>
      <c r="C16" s="1410"/>
      <c r="D16" s="1410"/>
      <c r="E16" s="141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caupkKmoasqKTTiqfR4Iv8xy71H3mSxc5QXMPePsmRIlg3KXCCwaFTVh5xNbiyR7upzmq9K40tEzK9mHiAMkA==" saltValue="zdL5QIc3yZ/JgDejXTx5cQ==" spinCount="100000" sheet="1" objects="1" scenarios="1"/>
  <customSheetViews>
    <customSheetView guid="{7D04B26C-8B6E-4ADD-BB4A-D0761F3463C8}" scale="120" showPageBreaks="1" showGridLines="0" fitToPage="1" printArea="1" hiddenRows="1" view="pageBreakPreview">
      <selection activeCell="I8" sqref="I8"/>
      <pageMargins left="0.75" right="0.63" top="0.57999999999999996" bottom="0.6" header="0.34" footer="0.35"/>
      <pageSetup scale="80"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I8" sqref="I8"/>
      <pageMargins left="0.75" right="0.63" top="0.57999999999999996" bottom="0.6" header="0.34" footer="0.35"/>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120" zoomScaleSheetLayoutView="120" workbookViewId="0">
      <selection activeCell="J9" sqref="J9"/>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:CC/NT/W-RT/DOM/A04/24/17323</v>
      </c>
      <c r="B1" s="526"/>
      <c r="C1" s="526"/>
      <c r="D1" s="526"/>
      <c r="E1" s="538" t="s">
        <v>1036</v>
      </c>
      <c r="F1" s="79"/>
      <c r="G1" s="79"/>
      <c r="H1" s="79"/>
    </row>
    <row r="3" spans="1:9" ht="75" customHeight="1">
      <c r="A3" s="1239" t="str">
        <f>'Attach 3(JV)'!A3</f>
        <v>765kV Reactor Package 7RT-19-BULK for 30x80 MVAR, 765kV, 1-Ph Reactors Under  Bulk Procurement of 765kV and 400kV class Transformers and Reactors of various Capacities under Lot-4</v>
      </c>
      <c r="B3" s="1240"/>
      <c r="C3" s="1240"/>
      <c r="D3" s="1240"/>
      <c r="E3" s="1240"/>
      <c r="F3" s="26"/>
      <c r="G3" s="27"/>
      <c r="H3" s="26"/>
    </row>
    <row r="4" spans="1:9" ht="20.100000000000001" customHeight="1">
      <c r="A4" s="28"/>
      <c r="H4" s="30"/>
      <c r="I4" s="11"/>
    </row>
    <row r="5" spans="1:9" ht="48" customHeight="1">
      <c r="A5" s="1327" t="s">
        <v>1000</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466</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73" customHeight="1">
      <c r="A16" s="857" t="s">
        <v>1001</v>
      </c>
      <c r="B16" s="857"/>
      <c r="C16" s="857"/>
      <c r="D16" s="857"/>
      <c r="E16" s="85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W+ydV3+dlPpWEEIixBpLVZ61CjuNQQgLYvAwS0crscEp4ivxtw5nJEpXZ2p8AikBYMGH0qqwSDJfLWLivgSdg==" saltValue="tsCMokufY13HyE3u0KXODQ==" spinCount="100000" sheet="1" objects="1" scenarios="1"/>
  <customSheetViews>
    <customSheetView guid="{7D04B26C-8B6E-4ADD-BB4A-D0761F3463C8}" scale="120" showPageBreaks="1" showGridLines="0" fitToPage="1" printArea="1" hiddenRows="1" view="pageBreakPreview">
      <selection activeCell="J9" sqref="J9"/>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J9" sqref="J9"/>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120" zoomScaleSheetLayoutView="12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:CC/NT/W-RT/DOM/A04/24/17323</v>
      </c>
      <c r="B1" s="526"/>
      <c r="C1" s="526"/>
      <c r="D1" s="526"/>
      <c r="E1" s="538" t="s">
        <v>1037</v>
      </c>
      <c r="F1" s="79"/>
      <c r="G1" s="79"/>
      <c r="H1" s="79"/>
    </row>
    <row r="3" spans="1:9" ht="75" customHeight="1">
      <c r="A3" s="1239" t="str">
        <f>'Attach 3(JV)'!A3</f>
        <v>765kV Reactor Package 7RT-19-BULK for 30x80 MVAR, 765kV, 1-Ph Reactors Under  Bulk Procurement of 765kV and 400kV class Transformers and Reactors of various Capacities under Lot-4</v>
      </c>
      <c r="B3" s="1240"/>
      <c r="C3" s="1240"/>
      <c r="D3" s="1240"/>
      <c r="E3" s="1240"/>
      <c r="F3" s="26"/>
      <c r="G3" s="27"/>
      <c r="H3" s="26"/>
    </row>
    <row r="4" spans="1:9" ht="20.100000000000001" customHeight="1">
      <c r="A4" s="28"/>
      <c r="H4" s="30"/>
      <c r="I4" s="11"/>
    </row>
    <row r="5" spans="1:9" ht="48" customHeight="1">
      <c r="A5" s="1327" t="s">
        <v>1013</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466</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7" t="s">
        <v>1014</v>
      </c>
      <c r="B16" s="857"/>
      <c r="C16" s="857"/>
      <c r="D16" s="857"/>
      <c r="E16" s="85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A26" s="1411" t="s">
        <v>1015</v>
      </c>
      <c r="B26" s="1411"/>
      <c r="C26" s="1411"/>
      <c r="D26" s="1411"/>
      <c r="E26" s="141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TVwvMAisZCK5TDQ7KNTclNim6GA7zRtq3Of6RMvKq4Adxg5P/Nl3KsGygqQ690J/CeNPwZPu7wvvkyL2iTelA==" saltValue="tqGeHeqmLBOwQQjCVSlQ5w==" spinCount="100000" sheet="1" objects="1" scenarios="1"/>
  <customSheetViews>
    <customSheetView guid="{7D04B26C-8B6E-4ADD-BB4A-D0761F3463C8}" scale="120" showPageBreaks="1" showGridLines="0" fitToPage="1" printArea="1" hiddenRows="1" view="pageBreakPreview" topLeftCell="A13">
      <selection activeCell="L6" sqref="L6"/>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topLeftCell="A13">
      <selection activeCell="L6" sqref="L6"/>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tabSelected="1" view="pageBreakPreview" zoomScale="110" zoomScaleSheetLayoutView="110" workbookViewId="0">
      <selection activeCell="B94" sqref="B94:F94"/>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2" hidden="1" customWidth="1"/>
    <col min="33" max="33" width="10" style="162" hidden="1" customWidth="1"/>
    <col min="34" max="34" width="14.85546875" style="162" hidden="1" customWidth="1"/>
    <col min="35" max="35" width="0" style="162" hidden="1" customWidth="1"/>
    <col min="36" max="42" width="9.140625" style="162"/>
    <col min="43" max="16384" width="9.140625" style="25"/>
  </cols>
  <sheetData>
    <row r="1" spans="1:52" ht="27.75" customHeight="1">
      <c r="A1" s="923" t="str">
        <f>'Attach 3(JV)'!A1</f>
        <v>Specification No. :CC/NT/W-RT/DOM/A04/24/17323</v>
      </c>
      <c r="B1" s="923"/>
      <c r="C1" s="923"/>
      <c r="D1" s="923"/>
      <c r="E1" s="923"/>
      <c r="F1" s="283" t="s">
        <v>393</v>
      </c>
      <c r="G1" s="52"/>
      <c r="H1" s="52"/>
      <c r="AE1" s="186">
        <v>1</v>
      </c>
      <c r="AF1" s="162" t="s">
        <v>306</v>
      </c>
      <c r="AG1" s="187">
        <v>1</v>
      </c>
      <c r="AH1" s="187" t="s">
        <v>108</v>
      </c>
      <c r="AI1" s="188"/>
      <c r="AJ1" s="188"/>
      <c r="AK1" s="187">
        <v>1</v>
      </c>
      <c r="AL1" s="188" t="s">
        <v>109</v>
      </c>
      <c r="AQ1" s="115"/>
      <c r="AR1" s="115"/>
      <c r="AS1" s="115"/>
      <c r="AT1" s="115"/>
      <c r="AU1" s="115"/>
      <c r="AV1" s="115"/>
      <c r="AW1" s="115"/>
      <c r="AX1" s="115"/>
      <c r="AY1" s="115"/>
      <c r="AZ1" s="115"/>
    </row>
    <row r="2" spans="1:52">
      <c r="AE2" s="186">
        <v>2</v>
      </c>
      <c r="AF2" s="162" t="s">
        <v>307</v>
      </c>
      <c r="AG2" s="187">
        <v>2</v>
      </c>
      <c r="AH2" s="187" t="s">
        <v>284</v>
      </c>
      <c r="AI2" s="188"/>
      <c r="AJ2" s="188"/>
      <c r="AK2" s="187">
        <v>2</v>
      </c>
      <c r="AL2" s="188" t="s">
        <v>285</v>
      </c>
      <c r="AQ2" s="115"/>
      <c r="AR2" s="115"/>
      <c r="AS2" s="115"/>
      <c r="AT2" s="115"/>
      <c r="AU2" s="115"/>
      <c r="AV2" s="115"/>
      <c r="AW2" s="115"/>
      <c r="AX2" s="115"/>
      <c r="AY2" s="115"/>
      <c r="AZ2" s="115"/>
    </row>
    <row r="3" spans="1:52" ht="20.100000000000001" customHeight="1">
      <c r="A3" s="856" t="s">
        <v>50</v>
      </c>
      <c r="B3" s="856"/>
      <c r="C3" s="856"/>
      <c r="D3" s="856"/>
      <c r="E3" s="856"/>
      <c r="F3" s="856"/>
      <c r="G3" s="28"/>
      <c r="H3" s="28"/>
      <c r="I3" s="49"/>
      <c r="AB3" s="189"/>
      <c r="AC3" s="190"/>
      <c r="AE3" s="186">
        <v>3</v>
      </c>
      <c r="AF3" s="162" t="s">
        <v>308</v>
      </c>
      <c r="AG3" s="187">
        <v>3</v>
      </c>
      <c r="AH3" s="187" t="s">
        <v>286</v>
      </c>
      <c r="AI3" s="188"/>
      <c r="AJ3" s="188"/>
      <c r="AK3" s="187">
        <v>3</v>
      </c>
      <c r="AL3" s="188" t="s">
        <v>287</v>
      </c>
      <c r="AQ3" s="115"/>
      <c r="AR3" s="115"/>
      <c r="AS3" s="115"/>
      <c r="AT3" s="115"/>
      <c r="AU3" s="115"/>
      <c r="AV3" s="115"/>
      <c r="AW3" s="115"/>
      <c r="AX3" s="115"/>
      <c r="AY3" s="115"/>
      <c r="AZ3" s="115"/>
    </row>
    <row r="4" spans="1:52" ht="12" customHeight="1">
      <c r="A4" s="28"/>
      <c r="B4" s="28"/>
      <c r="C4" s="28"/>
      <c r="D4" s="28"/>
      <c r="E4" s="28"/>
      <c r="F4" s="28"/>
      <c r="G4" s="28"/>
      <c r="H4" s="28"/>
      <c r="I4" s="49"/>
      <c r="AB4" s="189"/>
      <c r="AC4" s="190"/>
      <c r="AE4" s="186">
        <v>4</v>
      </c>
      <c r="AF4" s="162" t="s">
        <v>309</v>
      </c>
      <c r="AG4" s="187">
        <v>4</v>
      </c>
      <c r="AH4" s="187" t="s">
        <v>288</v>
      </c>
      <c r="AI4" s="188"/>
      <c r="AJ4" s="188"/>
      <c r="AK4" s="187">
        <v>4</v>
      </c>
      <c r="AL4" s="188" t="s">
        <v>289</v>
      </c>
      <c r="AQ4" s="115"/>
      <c r="AR4" s="115"/>
      <c r="AS4" s="115"/>
      <c r="AT4" s="115"/>
      <c r="AU4" s="115"/>
      <c r="AV4" s="115"/>
      <c r="AW4" s="115"/>
      <c r="AX4" s="115"/>
      <c r="AY4" s="115"/>
      <c r="AZ4" s="115"/>
    </row>
    <row r="5" spans="1:52" ht="20.100000000000001" customHeight="1">
      <c r="A5" s="38" t="s">
        <v>305</v>
      </c>
      <c r="B5" s="38"/>
      <c r="C5" s="1415"/>
      <c r="D5" s="1415"/>
      <c r="E5" s="1415"/>
      <c r="F5" s="1415"/>
      <c r="G5" s="38"/>
      <c r="H5" s="38"/>
      <c r="AB5" s="189"/>
      <c r="AC5" s="190"/>
      <c r="AE5" s="186">
        <v>5</v>
      </c>
      <c r="AF5" s="162" t="s">
        <v>310</v>
      </c>
      <c r="AG5" s="187">
        <v>5</v>
      </c>
      <c r="AH5" s="187" t="s">
        <v>288</v>
      </c>
      <c r="AI5" s="188"/>
      <c r="AJ5" s="188"/>
      <c r="AK5" s="187">
        <v>5</v>
      </c>
      <c r="AL5" s="188" t="s">
        <v>290</v>
      </c>
      <c r="AQ5" s="115"/>
      <c r="AR5" s="115"/>
      <c r="AS5" s="115"/>
      <c r="AT5" s="115"/>
      <c r="AU5" s="115"/>
      <c r="AV5" s="115"/>
      <c r="AW5" s="115"/>
      <c r="AX5" s="115"/>
      <c r="AY5" s="115"/>
      <c r="AZ5" s="115"/>
    </row>
    <row r="6" spans="1:52" ht="20.100000000000001" customHeight="1">
      <c r="A6" s="38" t="s">
        <v>6</v>
      </c>
      <c r="B6" s="1415" t="str">
        <f>'Attach 3(JV)'!B24</f>
        <v>--</v>
      </c>
      <c r="C6" s="1415"/>
      <c r="AB6" s="189"/>
      <c r="AC6" s="190"/>
      <c r="AE6" s="186">
        <v>6</v>
      </c>
      <c r="AF6" s="162" t="s">
        <v>311</v>
      </c>
      <c r="AG6" s="187">
        <v>6</v>
      </c>
      <c r="AH6" s="187" t="s">
        <v>288</v>
      </c>
      <c r="AI6" s="191" t="e">
        <f>DAY(B6)</f>
        <v>#VALUE!</v>
      </c>
      <c r="AJ6" s="188"/>
      <c r="AK6" s="187">
        <v>6</v>
      </c>
      <c r="AL6" s="188" t="s">
        <v>291</v>
      </c>
      <c r="AQ6" s="115"/>
      <c r="AR6" s="115"/>
      <c r="AS6" s="115"/>
      <c r="AT6" s="115"/>
      <c r="AU6" s="115"/>
      <c r="AV6" s="115"/>
      <c r="AW6" s="115"/>
      <c r="AX6" s="115"/>
      <c r="AY6" s="115"/>
      <c r="AZ6" s="115"/>
    </row>
    <row r="7" spans="1:52" ht="20.100000000000001" customHeight="1">
      <c r="A7" s="38"/>
      <c r="B7" s="66"/>
      <c r="C7" s="66"/>
      <c r="AB7" s="189"/>
      <c r="AC7" s="190"/>
      <c r="AE7" s="186">
        <v>7</v>
      </c>
      <c r="AF7" s="162" t="s">
        <v>312</v>
      </c>
      <c r="AG7" s="187">
        <v>7</v>
      </c>
      <c r="AH7" s="187" t="s">
        <v>288</v>
      </c>
      <c r="AI7" s="191" t="e">
        <f>MONTH(B6)</f>
        <v>#VALUE!</v>
      </c>
      <c r="AJ7" s="188"/>
      <c r="AK7" s="187">
        <v>7</v>
      </c>
      <c r="AL7" s="188" t="s">
        <v>292</v>
      </c>
      <c r="AQ7" s="115"/>
      <c r="AR7" s="115"/>
      <c r="AS7" s="115"/>
      <c r="AT7" s="115"/>
      <c r="AU7" s="115"/>
      <c r="AV7" s="115"/>
      <c r="AW7" s="115"/>
      <c r="AX7" s="115"/>
      <c r="AY7" s="115"/>
      <c r="AZ7" s="115"/>
    </row>
    <row r="8" spans="1:52" ht="20.100000000000001" customHeight="1">
      <c r="A8" s="55" t="str">
        <f>'Attach 3(JV)'!E7</f>
        <v>To:</v>
      </c>
      <c r="B8" s="16"/>
      <c r="F8" s="32"/>
      <c r="G8" s="32"/>
      <c r="H8" s="32"/>
      <c r="AB8" s="189"/>
      <c r="AC8" s="190"/>
      <c r="AE8" s="186">
        <v>8</v>
      </c>
      <c r="AF8" s="162" t="s">
        <v>313</v>
      </c>
      <c r="AG8" s="187">
        <v>8</v>
      </c>
      <c r="AH8" s="187" t="s">
        <v>288</v>
      </c>
      <c r="AI8" s="191" t="e">
        <f>LOOKUP(AI7,AK1:AK12,AL1:AL12)</f>
        <v>#VALUE!</v>
      </c>
      <c r="AJ8" s="188"/>
      <c r="AK8" s="187">
        <v>8</v>
      </c>
      <c r="AL8" s="188" t="s">
        <v>293</v>
      </c>
      <c r="AQ8" s="115"/>
      <c r="AR8" s="115"/>
      <c r="AS8" s="115"/>
      <c r="AT8" s="115"/>
      <c r="AU8" s="115"/>
      <c r="AV8" s="115"/>
      <c r="AW8" s="115"/>
      <c r="AX8" s="115"/>
      <c r="AY8" s="115"/>
      <c r="AZ8" s="115"/>
    </row>
    <row r="9" spans="1:52" ht="20.100000000000001" customHeight="1">
      <c r="A9" s="55" t="str">
        <f>'Attach 3(JV)'!E8</f>
        <v>Contract Services</v>
      </c>
      <c r="B9" s="17"/>
      <c r="F9" s="32"/>
      <c r="G9" s="32"/>
      <c r="H9" s="32"/>
      <c r="AB9" s="189"/>
      <c r="AC9" s="190"/>
      <c r="AE9" s="186">
        <v>9</v>
      </c>
      <c r="AF9" s="162" t="s">
        <v>314</v>
      </c>
      <c r="AG9" s="187">
        <v>9</v>
      </c>
      <c r="AH9" s="187" t="s">
        <v>288</v>
      </c>
      <c r="AI9" s="191" t="e">
        <f>YEAR(B6)</f>
        <v>#VALUE!</v>
      </c>
      <c r="AJ9" s="188"/>
      <c r="AK9" s="187">
        <v>9</v>
      </c>
      <c r="AL9" s="188" t="s">
        <v>294</v>
      </c>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AB10" s="189"/>
      <c r="AC10" s="190"/>
      <c r="AE10" s="186">
        <v>10</v>
      </c>
      <c r="AF10" s="162" t="s">
        <v>315</v>
      </c>
      <c r="AG10" s="187">
        <v>10</v>
      </c>
      <c r="AH10" s="187" t="s">
        <v>288</v>
      </c>
      <c r="AI10" s="188"/>
      <c r="AJ10" s="188"/>
      <c r="AK10" s="187">
        <v>10</v>
      </c>
      <c r="AL10" s="188" t="s">
        <v>295</v>
      </c>
      <c r="AQ10" s="115"/>
      <c r="AR10" s="115"/>
      <c r="AS10" s="115"/>
      <c r="AT10" s="115"/>
      <c r="AU10" s="115"/>
      <c r="AV10" s="115"/>
      <c r="AW10" s="115"/>
      <c r="AX10" s="115"/>
      <c r="AY10" s="115"/>
      <c r="AZ10" s="115"/>
    </row>
    <row r="11" spans="1:52" ht="20.100000000000001" customHeight="1">
      <c r="A11" s="55" t="str">
        <f>'Attach 3(JV)'!E10</f>
        <v>"Saudamini", Plot No. 2, Sector 29</v>
      </c>
      <c r="B11" s="17"/>
      <c r="F11" s="32"/>
      <c r="G11" s="32"/>
      <c r="H11" s="32"/>
      <c r="AB11" s="189"/>
      <c r="AC11" s="190"/>
      <c r="AE11" s="186">
        <v>11</v>
      </c>
      <c r="AF11" s="162" t="s">
        <v>316</v>
      </c>
      <c r="AG11" s="187">
        <v>11</v>
      </c>
      <c r="AH11" s="187" t="s">
        <v>288</v>
      </c>
      <c r="AI11" s="188"/>
      <c r="AJ11" s="188"/>
      <c r="AK11" s="187">
        <v>11</v>
      </c>
      <c r="AL11" s="188" t="s">
        <v>296</v>
      </c>
      <c r="AQ11" s="115"/>
      <c r="AR11" s="115"/>
      <c r="AS11" s="115"/>
      <c r="AT11" s="115"/>
      <c r="AU11" s="115"/>
      <c r="AV11" s="115"/>
      <c r="AW11" s="115"/>
      <c r="AX11" s="115"/>
      <c r="AY11" s="115"/>
      <c r="AZ11" s="115"/>
    </row>
    <row r="12" spans="1:52" ht="20.100000000000001" customHeight="1">
      <c r="A12" s="55" t="str">
        <f>'Attach 3(JV)'!E11</f>
        <v>Gurugram (Haryana) - 122001</v>
      </c>
      <c r="B12" s="17"/>
      <c r="F12" s="32"/>
      <c r="G12" s="32"/>
      <c r="H12" s="32"/>
      <c r="AB12" s="189"/>
      <c r="AC12" s="190"/>
      <c r="AE12" s="186">
        <v>12</v>
      </c>
      <c r="AF12" s="162" t="s">
        <v>317</v>
      </c>
      <c r="AG12" s="187">
        <v>12</v>
      </c>
      <c r="AH12" s="187" t="s">
        <v>288</v>
      </c>
      <c r="AI12" s="188"/>
      <c r="AJ12" s="188"/>
      <c r="AK12" s="187">
        <v>12</v>
      </c>
      <c r="AL12" s="188" t="s">
        <v>297</v>
      </c>
      <c r="AQ12" s="115"/>
      <c r="AR12" s="115"/>
      <c r="AS12" s="115"/>
      <c r="AT12" s="115"/>
      <c r="AU12" s="115"/>
      <c r="AV12" s="115"/>
      <c r="AW12" s="115"/>
      <c r="AX12" s="115"/>
      <c r="AY12" s="115"/>
      <c r="AZ12" s="115"/>
    </row>
    <row r="13" spans="1:52" ht="20.100000000000001" customHeight="1">
      <c r="A13" s="55"/>
      <c r="B13" s="17"/>
      <c r="F13" s="32"/>
      <c r="G13" s="32"/>
      <c r="H13" s="32"/>
      <c r="AB13" s="189"/>
      <c r="AC13" s="190"/>
      <c r="AE13" s="186">
        <v>13</v>
      </c>
      <c r="AF13" s="162" t="s">
        <v>318</v>
      </c>
      <c r="AG13" s="187">
        <v>13</v>
      </c>
      <c r="AH13" s="187" t="s">
        <v>288</v>
      </c>
      <c r="AI13" s="188"/>
      <c r="AJ13" s="188"/>
      <c r="AK13" s="188"/>
      <c r="AL13" s="188"/>
      <c r="AQ13" s="115"/>
      <c r="AR13" s="115"/>
      <c r="AS13" s="115"/>
      <c r="AT13" s="115"/>
      <c r="AU13" s="115"/>
      <c r="AV13" s="115"/>
      <c r="AW13" s="115"/>
      <c r="AX13" s="115"/>
      <c r="AY13" s="115"/>
      <c r="AZ13" s="115"/>
    </row>
    <row r="14" spans="1:52" ht="12" customHeight="1">
      <c r="A14" s="38"/>
      <c r="B14" s="38"/>
      <c r="F14" s="32"/>
      <c r="G14" s="32"/>
      <c r="H14" s="32"/>
      <c r="AB14" s="189"/>
      <c r="AC14" s="190"/>
      <c r="AE14" s="186">
        <v>14</v>
      </c>
      <c r="AF14" s="162" t="s">
        <v>319</v>
      </c>
      <c r="AG14" s="187">
        <v>14</v>
      </c>
      <c r="AH14" s="187" t="s">
        <v>288</v>
      </c>
      <c r="AI14" s="188"/>
      <c r="AJ14" s="188"/>
      <c r="AK14" s="188"/>
      <c r="AL14" s="188"/>
      <c r="AQ14" s="115"/>
      <c r="AR14" s="115"/>
      <c r="AS14" s="115"/>
      <c r="AT14" s="115"/>
      <c r="AU14" s="115"/>
      <c r="AV14" s="115"/>
      <c r="AW14" s="115"/>
      <c r="AX14" s="115"/>
      <c r="AY14" s="115"/>
      <c r="AZ14" s="115"/>
    </row>
    <row r="15" spans="1:52" ht="70.5" customHeight="1">
      <c r="A15" s="279" t="s">
        <v>329</v>
      </c>
      <c r="B15" s="1418" t="str">
        <f>Basic!B1</f>
        <v>765kV Reactor Package 7RT-19-BULK for 30x80 MVAR, 765kV, 1-Ph Reactors Under  Bulk Procurement of 765kV and 400kV class Transformers and Reactors of various Capacities under Lot-4</v>
      </c>
      <c r="C15" s="1418"/>
      <c r="D15" s="1418"/>
      <c r="E15" s="1418"/>
      <c r="F15" s="1418"/>
      <c r="G15" s="32"/>
      <c r="H15" s="32"/>
      <c r="AB15" s="189"/>
      <c r="AC15" s="190"/>
      <c r="AE15" s="186">
        <v>15</v>
      </c>
      <c r="AF15" s="162" t="s">
        <v>320</v>
      </c>
      <c r="AG15" s="187">
        <v>15</v>
      </c>
      <c r="AH15" s="187" t="s">
        <v>288</v>
      </c>
      <c r="AI15" s="188"/>
      <c r="AJ15" s="188"/>
      <c r="AK15" s="188"/>
      <c r="AL15" s="188"/>
      <c r="AQ15" s="115"/>
      <c r="AR15" s="115"/>
      <c r="AS15" s="115"/>
      <c r="AT15" s="115"/>
      <c r="AU15" s="115"/>
      <c r="AV15" s="115"/>
      <c r="AW15" s="115"/>
      <c r="AX15" s="115"/>
      <c r="AY15" s="115"/>
      <c r="AZ15" s="115"/>
    </row>
    <row r="16" spans="1:52" ht="30.75" customHeight="1">
      <c r="A16" s="29" t="s">
        <v>51</v>
      </c>
      <c r="C16" s="32"/>
      <c r="D16" s="32"/>
      <c r="E16" s="32"/>
      <c r="F16" s="32"/>
      <c r="G16" s="1420" t="s">
        <v>163</v>
      </c>
      <c r="H16" s="1420"/>
      <c r="AB16" s="189"/>
      <c r="AC16" s="190"/>
      <c r="AE16" s="186">
        <v>16</v>
      </c>
      <c r="AF16" s="162" t="s">
        <v>321</v>
      </c>
      <c r="AG16" s="187">
        <v>16</v>
      </c>
      <c r="AH16" s="187" t="s">
        <v>288</v>
      </c>
      <c r="AI16" s="188"/>
      <c r="AJ16" s="188"/>
      <c r="AK16" s="188"/>
      <c r="AL16" s="188"/>
      <c r="AQ16" s="115"/>
      <c r="AR16" s="115"/>
      <c r="AS16" s="115"/>
      <c r="AT16" s="115"/>
      <c r="AU16" s="115"/>
      <c r="AV16" s="115"/>
      <c r="AW16" s="115"/>
      <c r="AX16" s="115"/>
      <c r="AY16" s="115"/>
      <c r="AZ16" s="115"/>
    </row>
    <row r="17" spans="1:52" s="24" customFormat="1" ht="129" customHeight="1">
      <c r="A17" s="70">
        <v>1</v>
      </c>
      <c r="B17" s="141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13"/>
      <c r="D17" s="1413"/>
      <c r="E17" s="1413"/>
      <c r="F17" s="1413"/>
      <c r="G17" s="280"/>
      <c r="H17" s="281" t="s">
        <v>470</v>
      </c>
      <c r="I17" s="159"/>
      <c r="J17" s="53"/>
      <c r="K17" s="53"/>
      <c r="L17" s="53"/>
      <c r="M17" s="53"/>
      <c r="N17" s="53"/>
      <c r="O17" s="53"/>
      <c r="P17" s="53"/>
      <c r="Q17" s="53"/>
      <c r="R17" s="53"/>
      <c r="S17" s="53"/>
      <c r="T17" s="53"/>
      <c r="U17" s="53"/>
      <c r="V17" s="53"/>
      <c r="W17" s="53"/>
      <c r="X17" s="53"/>
      <c r="Y17" s="53"/>
      <c r="Z17" s="58"/>
      <c r="AA17" s="58"/>
      <c r="AB17" s="192" t="s">
        <v>330</v>
      </c>
      <c r="AC17" s="56"/>
      <c r="AD17" s="193"/>
      <c r="AE17" s="186">
        <v>17</v>
      </c>
      <c r="AF17" s="53" t="s">
        <v>322</v>
      </c>
      <c r="AG17" s="187">
        <v>17</v>
      </c>
      <c r="AH17" s="187" t="s">
        <v>288</v>
      </c>
      <c r="AI17" s="188"/>
      <c r="AJ17" s="188"/>
      <c r="AK17" s="188"/>
      <c r="AL17" s="188"/>
      <c r="AM17" s="53"/>
      <c r="AN17" s="53"/>
      <c r="AO17" s="53"/>
      <c r="AP17" s="53"/>
      <c r="AQ17" s="113"/>
      <c r="AR17" s="113"/>
      <c r="AS17" s="113"/>
      <c r="AT17" s="113"/>
      <c r="AU17" s="113"/>
      <c r="AV17" s="113"/>
      <c r="AW17" s="113"/>
      <c r="AX17" s="113"/>
      <c r="AY17" s="113"/>
      <c r="AZ17" s="113"/>
    </row>
    <row r="18" spans="1:52" s="24" customFormat="1" ht="35.25" customHeight="1">
      <c r="A18" s="70">
        <v>1.1000000000000001</v>
      </c>
      <c r="B18" s="1429" t="s">
        <v>555</v>
      </c>
      <c r="C18" s="1429"/>
      <c r="D18" s="1429"/>
      <c r="E18" s="1429"/>
      <c r="F18" s="1429"/>
      <c r="G18" s="53"/>
      <c r="H18" s="53"/>
      <c r="I18" s="159"/>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3"/>
      <c r="AR18" s="113"/>
      <c r="AS18" s="113"/>
      <c r="AT18" s="113"/>
      <c r="AU18" s="113"/>
      <c r="AV18" s="113"/>
      <c r="AW18" s="113"/>
      <c r="AX18" s="113"/>
      <c r="AY18" s="113"/>
      <c r="AZ18" s="113"/>
    </row>
    <row r="19" spans="1:52" ht="21" customHeight="1">
      <c r="A19" s="70">
        <v>2</v>
      </c>
      <c r="B19" s="71" t="s">
        <v>52</v>
      </c>
      <c r="C19" s="32"/>
      <c r="D19" s="32"/>
      <c r="E19" s="32"/>
      <c r="F19" s="32"/>
      <c r="G19" s="32"/>
      <c r="H19" s="32"/>
      <c r="AB19" s="189"/>
      <c r="AC19" s="190" t="s">
        <v>331</v>
      </c>
      <c r="AE19" s="186">
        <v>18</v>
      </c>
      <c r="AF19" s="162" t="s">
        <v>323</v>
      </c>
      <c r="AG19" s="187">
        <v>18</v>
      </c>
      <c r="AH19" s="187" t="s">
        <v>288</v>
      </c>
      <c r="AI19" s="188"/>
      <c r="AJ19" s="188"/>
      <c r="AK19" s="188"/>
      <c r="AL19" s="188"/>
      <c r="AQ19" s="115"/>
      <c r="AR19" s="115"/>
      <c r="AS19" s="115"/>
      <c r="AT19" s="115"/>
      <c r="AU19" s="115"/>
      <c r="AV19" s="115"/>
      <c r="AW19" s="115"/>
      <c r="AX19" s="115"/>
      <c r="AY19" s="115"/>
      <c r="AZ19" s="115"/>
    </row>
    <row r="20" spans="1:52" s="24" customFormat="1" ht="41.25" customHeight="1">
      <c r="A20" s="29"/>
      <c r="B20" s="1075" t="s">
        <v>54</v>
      </c>
      <c r="C20" s="1075"/>
      <c r="D20" s="1075"/>
      <c r="E20" s="1075"/>
      <c r="F20" s="1075"/>
      <c r="G20" s="1422"/>
      <c r="H20" s="1422"/>
      <c r="I20" s="1422"/>
      <c r="J20" s="1422"/>
      <c r="K20" s="53"/>
      <c r="L20" s="53"/>
      <c r="M20" s="53"/>
      <c r="N20" s="53"/>
      <c r="O20" s="53"/>
      <c r="P20" s="53"/>
      <c r="Q20" s="53"/>
      <c r="R20" s="53"/>
      <c r="S20" s="53"/>
      <c r="T20" s="53"/>
      <c r="U20" s="53"/>
      <c r="V20" s="53"/>
      <c r="W20" s="53"/>
      <c r="X20" s="53"/>
      <c r="Y20" s="53"/>
      <c r="Z20" s="53"/>
      <c r="AA20" s="53"/>
      <c r="AB20" s="189"/>
      <c r="AC20" s="190" t="s">
        <v>332</v>
      </c>
      <c r="AD20" s="186"/>
      <c r="AE20" s="186">
        <v>19</v>
      </c>
      <c r="AF20" s="53" t="s">
        <v>324</v>
      </c>
      <c r="AG20" s="187">
        <v>19</v>
      </c>
      <c r="AH20" s="187" t="s">
        <v>288</v>
      </c>
      <c r="AI20" s="194"/>
      <c r="AJ20" s="194"/>
      <c r="AK20" s="194"/>
      <c r="AL20" s="194"/>
      <c r="AM20" s="53"/>
      <c r="AN20" s="53"/>
      <c r="AO20" s="53"/>
      <c r="AP20" s="53"/>
      <c r="AQ20" s="113"/>
      <c r="AR20" s="113"/>
      <c r="AS20" s="113"/>
      <c r="AT20" s="113"/>
      <c r="AU20" s="113"/>
      <c r="AV20" s="113"/>
      <c r="AW20" s="113"/>
      <c r="AX20" s="113"/>
      <c r="AY20" s="113"/>
      <c r="AZ20" s="113"/>
    </row>
    <row r="21" spans="1:52" s="24" customFormat="1" ht="53.25" customHeight="1">
      <c r="A21" s="29"/>
      <c r="B21" s="946" t="str">
        <f>"(a) Attachment 1(" &amp; Basic!$B$2 &amp; ") :"</f>
        <v>(a) Attachment 1(7RT-19-Bulk) :</v>
      </c>
      <c r="C21" s="946"/>
      <c r="D21" s="1423" t="s">
        <v>336</v>
      </c>
      <c r="E21" s="1423"/>
      <c r="F21" s="1423"/>
      <c r="G21" s="774"/>
      <c r="H21" s="775"/>
      <c r="I21" s="776"/>
      <c r="J21" s="775"/>
      <c r="K21" s="186"/>
      <c r="L21" s="186"/>
      <c r="M21" s="228"/>
      <c r="N21" s="186"/>
      <c r="O21" s="186"/>
      <c r="P21" s="186"/>
      <c r="Q21" s="186"/>
      <c r="R21" s="186"/>
      <c r="S21" s="186"/>
      <c r="T21" s="186"/>
      <c r="U21" s="186"/>
      <c r="V21" s="186"/>
      <c r="W21" s="186"/>
      <c r="X21" s="186"/>
      <c r="Y21" s="186"/>
      <c r="Z21" s="53"/>
      <c r="AA21" s="53"/>
      <c r="AB21" s="189"/>
      <c r="AC21" s="190" t="s">
        <v>333</v>
      </c>
      <c r="AD21" s="186" t="str">
        <f>IF(ISERROR(LOOKUP(J21,AE1:AE21,AF1:AF21)), "Zero", LOOKUP(J21,AE1:AE21,AF1:AF21))</f>
        <v>Zero</v>
      </c>
      <c r="AE21" s="186">
        <v>20</v>
      </c>
      <c r="AF21" s="53" t="s">
        <v>325</v>
      </c>
      <c r="AG21" s="187">
        <v>20</v>
      </c>
      <c r="AH21" s="187" t="s">
        <v>288</v>
      </c>
      <c r="AI21" s="188"/>
      <c r="AJ21" s="188"/>
      <c r="AK21" s="188"/>
      <c r="AL21" s="188"/>
      <c r="AM21" s="53"/>
      <c r="AN21" s="53"/>
      <c r="AO21" s="53"/>
      <c r="AP21" s="53"/>
      <c r="AQ21" s="113"/>
      <c r="AR21" s="113"/>
      <c r="AS21" s="113"/>
      <c r="AT21" s="113"/>
      <c r="AU21" s="113"/>
      <c r="AV21" s="113"/>
      <c r="AW21" s="113"/>
      <c r="AX21" s="113"/>
      <c r="AY21" s="113"/>
      <c r="AZ21" s="113"/>
    </row>
    <row r="22" spans="1:52" s="24" customFormat="1" ht="99" hidden="1" customHeight="1">
      <c r="A22" s="29"/>
      <c r="B22" s="510"/>
      <c r="C22" s="510"/>
      <c r="D22" s="1425"/>
      <c r="E22" s="1425"/>
      <c r="F22" s="1426"/>
      <c r="G22" s="510"/>
      <c r="H22" s="510"/>
      <c r="I22" s="510"/>
      <c r="J22" s="510"/>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3"/>
      <c r="AR22" s="113"/>
      <c r="AS22" s="113"/>
      <c r="AT22" s="113"/>
      <c r="AU22" s="113"/>
      <c r="AV22" s="113"/>
      <c r="AW22" s="113"/>
      <c r="AX22" s="113"/>
      <c r="AY22" s="113"/>
      <c r="AZ22" s="113"/>
    </row>
    <row r="23" spans="1:52" s="24" customFormat="1" hidden="1">
      <c r="A23" s="29"/>
      <c r="B23" s="510"/>
      <c r="C23" s="510"/>
      <c r="D23" s="1424" t="s">
        <v>699</v>
      </c>
      <c r="E23" s="1424"/>
      <c r="F23" s="1424"/>
      <c r="G23" s="1421"/>
      <c r="H23" s="1421"/>
      <c r="I23" s="1421"/>
      <c r="J23" s="1421"/>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3"/>
      <c r="AR23" s="113"/>
      <c r="AS23" s="113"/>
      <c r="AT23" s="113"/>
      <c r="AU23" s="113"/>
      <c r="AV23" s="113"/>
      <c r="AW23" s="113"/>
      <c r="AX23" s="113"/>
      <c r="AY23" s="113"/>
      <c r="AZ23" s="113"/>
    </row>
    <row r="24" spans="1:52" s="24" customFormat="1" ht="80.25" hidden="1" customHeight="1">
      <c r="A24" s="29"/>
      <c r="B24" s="510"/>
      <c r="C24" s="510"/>
      <c r="D24" s="1427" t="s">
        <v>979</v>
      </c>
      <c r="E24" s="1427"/>
      <c r="F24" s="1427"/>
      <c r="G24" s="717"/>
      <c r="H24" s="717"/>
      <c r="I24" s="717"/>
      <c r="J24" s="717"/>
      <c r="K24" s="186"/>
      <c r="L24" s="186"/>
      <c r="M24" s="228"/>
      <c r="N24" s="186"/>
      <c r="O24" s="186"/>
      <c r="P24" s="186"/>
      <c r="Q24" s="186"/>
      <c r="R24" s="186"/>
      <c r="S24" s="186"/>
      <c r="T24" s="186"/>
      <c r="U24" s="186"/>
      <c r="V24" s="186"/>
      <c r="W24" s="186"/>
      <c r="X24" s="186"/>
      <c r="Y24" s="186"/>
      <c r="Z24" s="53"/>
      <c r="AA24" s="53"/>
      <c r="AB24" s="189"/>
      <c r="AC24" s="190"/>
      <c r="AD24" s="186"/>
      <c r="AE24" s="186"/>
      <c r="AF24" s="53"/>
      <c r="AG24" s="187"/>
      <c r="AH24" s="187"/>
      <c r="AI24" s="188"/>
      <c r="AJ24" s="188"/>
      <c r="AK24" s="188"/>
      <c r="AL24" s="188"/>
      <c r="AM24" s="53"/>
      <c r="AN24" s="53"/>
      <c r="AO24" s="53"/>
      <c r="AP24" s="53"/>
      <c r="AQ24" s="113"/>
      <c r="AR24" s="113"/>
      <c r="AS24" s="113"/>
      <c r="AT24" s="113"/>
      <c r="AU24" s="113"/>
      <c r="AV24" s="113"/>
      <c r="AW24" s="113"/>
      <c r="AX24" s="113"/>
      <c r="AY24" s="113"/>
      <c r="AZ24" s="113"/>
    </row>
    <row r="25" spans="1:52" s="24" customFormat="1" ht="69.75" hidden="1" customHeight="1">
      <c r="A25" s="29"/>
      <c r="B25" s="510"/>
      <c r="C25" s="510"/>
      <c r="D25" s="1428" t="s">
        <v>934</v>
      </c>
      <c r="E25" s="1428"/>
      <c r="F25" s="1428"/>
      <c r="G25" s="717"/>
      <c r="H25" s="717"/>
      <c r="I25" s="717"/>
      <c r="J25" s="717"/>
      <c r="K25" s="186"/>
      <c r="L25" s="186"/>
      <c r="M25" s="228"/>
      <c r="N25" s="186"/>
      <c r="O25" s="186"/>
      <c r="P25" s="186"/>
      <c r="Q25" s="186"/>
      <c r="R25" s="186"/>
      <c r="S25" s="186"/>
      <c r="T25" s="186"/>
      <c r="U25" s="186"/>
      <c r="V25" s="186"/>
      <c r="W25" s="186"/>
      <c r="X25" s="186"/>
      <c r="Y25" s="186"/>
      <c r="Z25" s="53"/>
      <c r="AA25" s="53"/>
      <c r="AB25" s="189"/>
      <c r="AC25" s="190"/>
      <c r="AD25" s="186"/>
      <c r="AE25" s="186"/>
      <c r="AF25" s="53"/>
      <c r="AG25" s="187"/>
      <c r="AH25" s="187"/>
      <c r="AI25" s="188"/>
      <c r="AJ25" s="188"/>
      <c r="AK25" s="188"/>
      <c r="AL25" s="188"/>
      <c r="AM25" s="53"/>
      <c r="AN25" s="53"/>
      <c r="AO25" s="53"/>
      <c r="AP25" s="53"/>
      <c r="AQ25" s="113"/>
      <c r="AR25" s="113"/>
      <c r="AS25" s="113"/>
      <c r="AT25" s="113"/>
      <c r="AU25" s="113"/>
      <c r="AV25" s="113"/>
      <c r="AW25" s="113"/>
      <c r="AX25" s="113"/>
      <c r="AY25" s="113"/>
      <c r="AZ25" s="113"/>
    </row>
    <row r="26" spans="1:52" s="24" customFormat="1" ht="74.25" customHeight="1">
      <c r="A26" s="29"/>
      <c r="B26" s="946" t="str">
        <f>"(b) Attachment 2(" &amp; Basic!$B$2 &amp; ") :"</f>
        <v>(b) Attachment 2(7RT-19-Bulk) :</v>
      </c>
      <c r="C26" s="946"/>
      <c r="D26" s="1414" t="s">
        <v>55</v>
      </c>
      <c r="E26" s="1414"/>
      <c r="F26" s="1414"/>
      <c r="K26" s="53"/>
      <c r="L26" s="53"/>
      <c r="M26" s="53"/>
      <c r="N26" s="53"/>
      <c r="O26" s="53"/>
      <c r="P26" s="53"/>
      <c r="Q26" s="53"/>
      <c r="R26" s="53"/>
      <c r="S26" s="53"/>
      <c r="T26" s="53"/>
      <c r="U26" s="53"/>
      <c r="V26" s="53"/>
      <c r="W26" s="53"/>
      <c r="X26" s="53"/>
      <c r="Y26" s="53"/>
      <c r="Z26" s="53"/>
      <c r="AA26" s="53"/>
      <c r="AB26" s="189"/>
      <c r="AC26" s="190" t="s">
        <v>334</v>
      </c>
      <c r="AD26" s="186" t="str">
        <f>IF(J21 &gt; 9, "("&amp;J21&amp;")", "(0"&amp;J21&amp;")")</f>
        <v>(0)</v>
      </c>
      <c r="AE26" s="186"/>
      <c r="AF26" s="53"/>
      <c r="AG26" s="187">
        <v>21</v>
      </c>
      <c r="AH26" s="187" t="s">
        <v>108</v>
      </c>
      <c r="AI26" s="188"/>
      <c r="AJ26" s="188"/>
      <c r="AK26" s="188"/>
      <c r="AL26" s="188"/>
      <c r="AM26" s="53"/>
      <c r="AN26" s="53"/>
      <c r="AO26" s="53"/>
      <c r="AP26" s="53"/>
      <c r="AQ26" s="113"/>
      <c r="AR26" s="113"/>
      <c r="AS26" s="113"/>
      <c r="AT26" s="113"/>
      <c r="AU26" s="113"/>
      <c r="AV26" s="113"/>
      <c r="AW26" s="113"/>
      <c r="AX26" s="113"/>
      <c r="AY26" s="113"/>
      <c r="AZ26" s="113"/>
    </row>
    <row r="27" spans="1:52" s="24" customFormat="1" ht="60" customHeight="1">
      <c r="A27" s="29"/>
      <c r="B27" s="510"/>
      <c r="C27" s="510"/>
      <c r="D27" s="1416" t="s">
        <v>700</v>
      </c>
      <c r="E27" s="1416"/>
      <c r="F27" s="1416"/>
      <c r="K27" s="53"/>
      <c r="L27" s="53"/>
      <c r="M27" s="53"/>
      <c r="N27" s="53"/>
      <c r="O27" s="53"/>
      <c r="P27" s="53"/>
      <c r="Q27" s="53"/>
      <c r="R27" s="53"/>
      <c r="S27" s="53"/>
      <c r="T27" s="53"/>
      <c r="U27" s="53"/>
      <c r="V27" s="53"/>
      <c r="W27" s="53"/>
      <c r="X27" s="53"/>
      <c r="Y27" s="53"/>
      <c r="Z27" s="53"/>
      <c r="AA27" s="53"/>
      <c r="AB27" s="189"/>
      <c r="AC27" s="190"/>
      <c r="AD27" s="186"/>
      <c r="AE27" s="186"/>
      <c r="AF27" s="53"/>
      <c r="AG27" s="187"/>
      <c r="AH27" s="187"/>
      <c r="AI27" s="188"/>
      <c r="AJ27" s="188"/>
      <c r="AK27" s="188"/>
      <c r="AL27" s="188"/>
      <c r="AM27" s="53"/>
      <c r="AN27" s="53"/>
      <c r="AO27" s="53"/>
      <c r="AP27" s="53"/>
      <c r="AQ27" s="113"/>
      <c r="AR27" s="113"/>
      <c r="AS27" s="113"/>
      <c r="AT27" s="113"/>
      <c r="AU27" s="113"/>
      <c r="AV27" s="113"/>
      <c r="AW27" s="113"/>
      <c r="AX27" s="113"/>
      <c r="AY27" s="113"/>
      <c r="AZ27" s="113"/>
    </row>
    <row r="28" spans="1:52" s="24" customFormat="1" ht="24" customHeight="1">
      <c r="A28" s="29"/>
      <c r="B28" s="510"/>
      <c r="C28" s="510"/>
      <c r="D28" s="1417" t="s">
        <v>701</v>
      </c>
      <c r="E28" s="1417"/>
      <c r="F28" s="1417"/>
      <c r="K28" s="53"/>
      <c r="L28" s="53"/>
      <c r="M28" s="53"/>
      <c r="N28" s="53"/>
      <c r="O28" s="53"/>
      <c r="P28" s="53"/>
      <c r="Q28" s="53"/>
      <c r="R28" s="53"/>
      <c r="S28" s="53"/>
      <c r="T28" s="53"/>
      <c r="U28" s="53"/>
      <c r="V28" s="53"/>
      <c r="W28" s="53"/>
      <c r="X28" s="53"/>
      <c r="Y28" s="53"/>
      <c r="Z28" s="53"/>
      <c r="AA28" s="53"/>
      <c r="AB28" s="189"/>
      <c r="AC28" s="190"/>
      <c r="AD28" s="186"/>
      <c r="AE28" s="186"/>
      <c r="AF28" s="53"/>
      <c r="AG28" s="187"/>
      <c r="AH28" s="187"/>
      <c r="AI28" s="188"/>
      <c r="AJ28" s="188"/>
      <c r="AK28" s="188"/>
      <c r="AL28" s="188"/>
      <c r="AM28" s="53"/>
      <c r="AN28" s="53"/>
      <c r="AO28" s="53"/>
      <c r="AP28" s="53"/>
      <c r="AQ28" s="113"/>
      <c r="AR28" s="113"/>
      <c r="AS28" s="113"/>
      <c r="AT28" s="113"/>
      <c r="AU28" s="113"/>
      <c r="AV28" s="113"/>
      <c r="AW28" s="113"/>
      <c r="AX28" s="113"/>
      <c r="AY28" s="113"/>
      <c r="AZ28" s="113"/>
    </row>
    <row r="29" spans="1:52" s="24" customFormat="1" ht="80.25" customHeight="1">
      <c r="A29" s="29"/>
      <c r="B29" s="946" t="str">
        <f>"(c) Attachment 3(" &amp; Basic!$B$2 &amp; ") :"</f>
        <v>(c) Attachment 3(7RT-19-Bulk) :</v>
      </c>
      <c r="C29" s="946"/>
      <c r="D29" s="1414" t="s">
        <v>702</v>
      </c>
      <c r="E29" s="1414"/>
      <c r="F29" s="1414"/>
      <c r="G29" s="72"/>
      <c r="H29" s="72"/>
      <c r="I29" s="53"/>
      <c r="J29" s="53"/>
      <c r="K29" s="53"/>
      <c r="L29" s="53"/>
      <c r="M29" s="53"/>
      <c r="N29" s="53"/>
      <c r="O29" s="53"/>
      <c r="P29" s="53"/>
      <c r="Q29" s="53"/>
      <c r="R29" s="53"/>
      <c r="S29" s="53"/>
      <c r="T29" s="53"/>
      <c r="U29" s="53"/>
      <c r="V29" s="53"/>
      <c r="W29" s="53"/>
      <c r="X29" s="53"/>
      <c r="Y29" s="53"/>
      <c r="Z29" s="53"/>
      <c r="AA29" s="34"/>
      <c r="AB29" s="189"/>
      <c r="AC29" s="190"/>
      <c r="AD29" s="186"/>
      <c r="AE29" s="186"/>
      <c r="AF29" s="53"/>
      <c r="AG29" s="187">
        <v>22</v>
      </c>
      <c r="AH29" s="187" t="s">
        <v>288</v>
      </c>
      <c r="AI29" s="188"/>
      <c r="AJ29" s="188"/>
      <c r="AK29" s="188"/>
      <c r="AL29" s="188"/>
      <c r="AM29" s="53"/>
      <c r="AN29" s="53"/>
      <c r="AO29" s="53"/>
      <c r="AP29" s="53"/>
      <c r="AQ29" s="113"/>
      <c r="AR29" s="113"/>
      <c r="AS29" s="113"/>
      <c r="AT29" s="113"/>
      <c r="AU29" s="113"/>
      <c r="AV29" s="113"/>
      <c r="AW29" s="113"/>
      <c r="AX29" s="113"/>
      <c r="AY29" s="113"/>
      <c r="AZ29" s="113"/>
    </row>
    <row r="30" spans="1:52" s="24" customFormat="1" ht="49.5" hidden="1" customHeight="1">
      <c r="A30" s="29"/>
      <c r="B30" s="284"/>
      <c r="C30" s="284"/>
      <c r="D30" s="1419" t="s">
        <v>161</v>
      </c>
      <c r="E30" s="1419"/>
      <c r="F30" s="1419"/>
      <c r="G30" s="151"/>
      <c r="H30" s="229" t="e">
        <f>#REF!</f>
        <v>#REF!</v>
      </c>
      <c r="I30" s="53"/>
      <c r="J30" s="61"/>
      <c r="K30" s="61"/>
      <c r="L30" s="61"/>
      <c r="M30" s="61"/>
      <c r="N30" s="61"/>
      <c r="O30" s="61"/>
      <c r="P30" s="61"/>
      <c r="Q30" s="61"/>
      <c r="R30" s="61"/>
      <c r="S30" s="61"/>
      <c r="T30" s="61"/>
      <c r="U30" s="61"/>
      <c r="V30" s="61"/>
      <c r="W30" s="61"/>
      <c r="X30" s="61"/>
      <c r="Y30" s="61"/>
      <c r="Z30" s="53"/>
      <c r="AA30" s="53"/>
      <c r="AB30" s="189"/>
      <c r="AC30" s="190" t="s">
        <v>335</v>
      </c>
      <c r="AD30" s="186"/>
      <c r="AE30" s="186"/>
      <c r="AF30" s="53"/>
      <c r="AG30" s="187">
        <v>23</v>
      </c>
      <c r="AH30" s="187" t="s">
        <v>288</v>
      </c>
      <c r="AI30" s="188"/>
      <c r="AJ30" s="188"/>
      <c r="AK30" s="188"/>
      <c r="AL30" s="188"/>
      <c r="AM30" s="53"/>
      <c r="AN30" s="53"/>
      <c r="AO30" s="53"/>
      <c r="AP30" s="53"/>
      <c r="AQ30" s="113"/>
      <c r="AR30" s="113"/>
      <c r="AS30" s="113"/>
      <c r="AT30" s="113"/>
      <c r="AU30" s="113"/>
      <c r="AV30" s="113"/>
      <c r="AW30" s="113"/>
      <c r="AX30" s="113"/>
      <c r="AY30" s="113"/>
      <c r="AZ30" s="113"/>
    </row>
    <row r="31" spans="1:52" s="24" customFormat="1" ht="48" hidden="1" customHeight="1">
      <c r="A31" s="29"/>
      <c r="B31" s="284"/>
      <c r="C31" s="284"/>
      <c r="D31" s="1419" t="s">
        <v>162</v>
      </c>
      <c r="E31" s="1419"/>
      <c r="F31" s="1419"/>
      <c r="G31" s="151">
        <v>0</v>
      </c>
      <c r="H31" s="229" t="e">
        <f>#REF!</f>
        <v>#REF!</v>
      </c>
      <c r="I31" s="53"/>
      <c r="J31" s="160"/>
      <c r="K31" s="160"/>
      <c r="L31" s="160"/>
      <c r="M31" s="160"/>
      <c r="N31" s="160"/>
      <c r="O31" s="160"/>
      <c r="P31" s="160"/>
      <c r="Q31" s="160"/>
      <c r="R31" s="160"/>
      <c r="S31" s="160"/>
      <c r="T31" s="160"/>
      <c r="U31" s="160"/>
      <c r="V31" s="160"/>
      <c r="W31" s="160"/>
      <c r="X31" s="160"/>
      <c r="Y31" s="160"/>
      <c r="Z31" s="160"/>
      <c r="AA31" s="160"/>
      <c r="AB31" s="189"/>
      <c r="AC31" s="190" t="s">
        <v>336</v>
      </c>
      <c r="AD31" s="186"/>
      <c r="AE31" s="186"/>
      <c r="AF31" s="53"/>
      <c r="AG31" s="187">
        <v>24</v>
      </c>
      <c r="AH31" s="187" t="s">
        <v>288</v>
      </c>
      <c r="AI31" s="188"/>
      <c r="AJ31" s="188"/>
      <c r="AK31" s="188"/>
      <c r="AL31" s="188"/>
      <c r="AM31" s="53"/>
      <c r="AN31" s="53"/>
      <c r="AO31" s="53"/>
      <c r="AP31" s="53"/>
      <c r="AQ31" s="113"/>
      <c r="AR31" s="113"/>
      <c r="AS31" s="113"/>
      <c r="AT31" s="113"/>
      <c r="AU31" s="113"/>
      <c r="AV31" s="113"/>
      <c r="AW31" s="113"/>
      <c r="AX31" s="113"/>
      <c r="AY31" s="113"/>
      <c r="AZ31" s="113"/>
    </row>
    <row r="32" spans="1:52" ht="186.75" customHeight="1">
      <c r="B32" s="946" t="str">
        <f>"(d) Attachment 4(" &amp; Basic!$B$2 &amp; ") :"</f>
        <v>(d) Attachment 4(7RT-19-Bulk) :</v>
      </c>
      <c r="C32" s="946"/>
      <c r="D32" s="1414" t="s">
        <v>301</v>
      </c>
      <c r="E32" s="1414"/>
      <c r="F32" s="1414"/>
      <c r="G32" s="135"/>
      <c r="H32" s="72"/>
      <c r="AB32" s="189"/>
      <c r="AC32" s="190"/>
      <c r="AG32" s="187">
        <v>25</v>
      </c>
      <c r="AH32" s="187" t="s">
        <v>288</v>
      </c>
      <c r="AI32" s="188"/>
      <c r="AJ32" s="188"/>
      <c r="AK32" s="188"/>
      <c r="AL32" s="188"/>
      <c r="AQ32" s="115"/>
      <c r="AR32" s="115"/>
      <c r="AS32" s="115"/>
      <c r="AT32" s="115"/>
      <c r="AU32" s="115"/>
      <c r="AV32" s="115"/>
      <c r="AW32" s="115"/>
      <c r="AX32" s="115"/>
      <c r="AY32" s="115"/>
      <c r="AZ32" s="115"/>
    </row>
    <row r="33" spans="1:52" ht="69" customHeight="1">
      <c r="B33" s="946" t="str">
        <f>"(e) Attachment 5(" &amp; Basic!$B$2 &amp; ") :"</f>
        <v>(e) Attachment 5(7RT-19-Bulk) :</v>
      </c>
      <c r="C33" s="946"/>
      <c r="D33" s="1414" t="s">
        <v>56</v>
      </c>
      <c r="E33" s="1414"/>
      <c r="F33" s="1414"/>
      <c r="G33" s="72"/>
      <c r="H33" s="72"/>
      <c r="AB33" s="189"/>
      <c r="AC33" s="190"/>
      <c r="AG33" s="187">
        <v>26</v>
      </c>
      <c r="AH33" s="187" t="s">
        <v>288</v>
      </c>
      <c r="AI33" s="188"/>
      <c r="AJ33" s="188"/>
      <c r="AK33" s="188"/>
      <c r="AL33" s="188"/>
      <c r="AQ33" s="115"/>
      <c r="AR33" s="115"/>
      <c r="AS33" s="115"/>
      <c r="AT33" s="115"/>
      <c r="AU33" s="115"/>
      <c r="AV33" s="115"/>
      <c r="AW33" s="115"/>
      <c r="AX33" s="115"/>
      <c r="AY33" s="115"/>
      <c r="AZ33" s="115"/>
    </row>
    <row r="34" spans="1:52" ht="42" customHeight="1">
      <c r="B34" s="946" t="str">
        <f>"(f) Attachment 5A(" &amp; Basic!$B$2 &amp; ") :"</f>
        <v>(f) Attachment 5A(7RT-19-Bulk) :</v>
      </c>
      <c r="C34" s="946"/>
      <c r="D34" s="1414" t="s">
        <v>685</v>
      </c>
      <c r="E34" s="1414"/>
      <c r="F34" s="1414"/>
      <c r="G34" s="72"/>
      <c r="H34" s="72"/>
      <c r="AB34" s="189"/>
      <c r="AC34" s="190"/>
      <c r="AG34" s="187">
        <v>26</v>
      </c>
      <c r="AH34" s="187" t="s">
        <v>288</v>
      </c>
      <c r="AI34" s="188"/>
      <c r="AJ34" s="188"/>
      <c r="AK34" s="188"/>
      <c r="AL34" s="188"/>
      <c r="AQ34" s="115"/>
      <c r="AR34" s="115"/>
      <c r="AS34" s="115"/>
      <c r="AT34" s="115"/>
      <c r="AU34" s="115"/>
      <c r="AV34" s="115"/>
      <c r="AW34" s="115"/>
      <c r="AX34" s="115"/>
      <c r="AY34" s="115"/>
      <c r="AZ34" s="115"/>
    </row>
    <row r="35" spans="1:52" s="24" customFormat="1" ht="97.5" customHeight="1">
      <c r="A35" s="29"/>
      <c r="B35" s="946" t="str">
        <f>"(g) Attachment 6(" &amp; Basic!$B$2 &amp; ") :"</f>
        <v>(g) Attachment 6(7RT-19-Bulk) :</v>
      </c>
      <c r="C35" s="946"/>
      <c r="D35" s="1414" t="s">
        <v>57</v>
      </c>
      <c r="E35" s="1414"/>
      <c r="F35" s="1414"/>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27</v>
      </c>
      <c r="AH35" s="187" t="s">
        <v>288</v>
      </c>
      <c r="AI35" s="188"/>
      <c r="AJ35" s="188"/>
      <c r="AK35" s="188"/>
      <c r="AL35" s="188"/>
      <c r="AM35" s="53"/>
      <c r="AN35" s="53"/>
      <c r="AO35" s="53"/>
      <c r="AP35" s="53"/>
      <c r="AQ35" s="113"/>
      <c r="AR35" s="113"/>
      <c r="AS35" s="113"/>
      <c r="AT35" s="113"/>
      <c r="AU35" s="113"/>
      <c r="AV35" s="113"/>
      <c r="AW35" s="113"/>
      <c r="AX35" s="113"/>
      <c r="AY35" s="113"/>
      <c r="AZ35" s="113"/>
    </row>
    <row r="36" spans="1:52" s="24" customFormat="1" ht="57" customHeight="1">
      <c r="A36" s="29"/>
      <c r="B36" s="946" t="str">
        <f>"(h) Attachment 7(" &amp; Basic!$B$2 &amp; ") :"</f>
        <v>(h) Attachment 7(7RT-19-Bulk) :</v>
      </c>
      <c r="C36" s="946"/>
      <c r="D36" s="1414" t="s">
        <v>463</v>
      </c>
      <c r="E36" s="1414"/>
      <c r="F36" s="1414"/>
      <c r="G36" s="73"/>
      <c r="H36" s="73"/>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28</v>
      </c>
      <c r="AH36" s="187" t="s">
        <v>288</v>
      </c>
      <c r="AI36" s="188"/>
      <c r="AJ36" s="188"/>
      <c r="AK36" s="188"/>
      <c r="AL36" s="188"/>
      <c r="AM36" s="53"/>
      <c r="AN36" s="53"/>
      <c r="AO36" s="53"/>
      <c r="AP36" s="53"/>
      <c r="AQ36" s="113"/>
      <c r="AR36" s="113"/>
      <c r="AS36" s="113"/>
      <c r="AT36" s="113"/>
      <c r="AU36" s="113"/>
      <c r="AV36" s="113"/>
      <c r="AW36" s="113"/>
      <c r="AX36" s="113"/>
      <c r="AY36" s="113"/>
      <c r="AZ36" s="113"/>
    </row>
    <row r="37" spans="1:52" s="24" customFormat="1" ht="31.5" customHeight="1">
      <c r="A37" s="29"/>
      <c r="B37" s="946" t="str">
        <f>"(i) Attachment 8(" &amp; Basic!$B$2 &amp; ") :"</f>
        <v>(i) Attachment 8(7RT-19-Bulk) :</v>
      </c>
      <c r="C37" s="946"/>
      <c r="D37" s="1414" t="s">
        <v>302</v>
      </c>
      <c r="E37" s="1414"/>
      <c r="F37" s="1414"/>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29</v>
      </c>
      <c r="AH37" s="187" t="s">
        <v>288</v>
      </c>
      <c r="AI37" s="188"/>
      <c r="AJ37" s="188"/>
      <c r="AK37" s="188"/>
      <c r="AL37" s="188"/>
      <c r="AM37" s="53"/>
      <c r="AN37" s="53"/>
      <c r="AO37" s="53"/>
      <c r="AP37" s="53"/>
      <c r="AQ37" s="113"/>
      <c r="AR37" s="113"/>
      <c r="AS37" s="113"/>
      <c r="AT37" s="113"/>
      <c r="AU37" s="113"/>
      <c r="AV37" s="113"/>
      <c r="AW37" s="113"/>
      <c r="AX37" s="113"/>
      <c r="AY37" s="113"/>
      <c r="AZ37" s="113"/>
    </row>
    <row r="38" spans="1:52" s="24" customFormat="1" ht="31.5" customHeight="1">
      <c r="A38" s="29"/>
      <c r="B38" s="946" t="str">
        <f>"(j) Attachment 9(" &amp; Basic!$B$2 &amp; ") :"</f>
        <v>(j) Attachment 9(7RT-19-Bulk) :</v>
      </c>
      <c r="C38" s="946"/>
      <c r="D38" s="1414" t="s">
        <v>58</v>
      </c>
      <c r="E38" s="1414"/>
      <c r="F38" s="1414"/>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187">
        <v>30</v>
      </c>
      <c r="AH38" s="187" t="s">
        <v>288</v>
      </c>
      <c r="AI38" s="188"/>
      <c r="AJ38" s="188"/>
      <c r="AK38" s="188"/>
      <c r="AL38" s="188"/>
      <c r="AM38" s="53"/>
      <c r="AN38" s="53"/>
      <c r="AO38" s="53"/>
      <c r="AP38" s="53"/>
      <c r="AQ38" s="113"/>
      <c r="AR38" s="113"/>
      <c r="AS38" s="113"/>
      <c r="AT38" s="113"/>
      <c r="AU38" s="113"/>
      <c r="AV38" s="113"/>
      <c r="AW38" s="113"/>
      <c r="AX38" s="113"/>
      <c r="AY38" s="113"/>
      <c r="AZ38" s="113"/>
    </row>
    <row r="39" spans="1:52" s="24" customFormat="1" ht="31.5" customHeight="1">
      <c r="A39" s="29"/>
      <c r="B39" s="946" t="str">
        <f>"(k) Attachment 10(" &amp; Basic!$B$2 &amp; ") :"</f>
        <v>(k) Attachment 10(7RT-19-Bulk) :</v>
      </c>
      <c r="C39" s="946"/>
      <c r="D39" s="1414" t="s">
        <v>59</v>
      </c>
      <c r="E39" s="1414"/>
      <c r="F39" s="1414"/>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187">
        <v>31</v>
      </c>
      <c r="AH39" s="187" t="s">
        <v>108</v>
      </c>
      <c r="AI39" s="188"/>
      <c r="AJ39" s="188"/>
      <c r="AK39" s="188"/>
      <c r="AL39" s="188"/>
      <c r="AM39" s="53"/>
      <c r="AN39" s="53"/>
      <c r="AO39" s="53"/>
      <c r="AP39" s="53"/>
      <c r="AQ39" s="113"/>
      <c r="AR39" s="113"/>
      <c r="AS39" s="113"/>
      <c r="AT39" s="113"/>
      <c r="AU39" s="113"/>
      <c r="AV39" s="113"/>
      <c r="AW39" s="113"/>
      <c r="AX39" s="113"/>
      <c r="AY39" s="113"/>
      <c r="AZ39" s="113"/>
    </row>
    <row r="40" spans="1:52" s="24" customFormat="1" ht="31.5" customHeight="1">
      <c r="A40" s="29"/>
      <c r="B40" s="946" t="str">
        <f>"(l) Attachment 11(" &amp; Basic!$B$2 &amp; ") :"</f>
        <v>(l) Attachment 11(7RT-19-Bulk) :</v>
      </c>
      <c r="C40" s="946"/>
      <c r="D40" s="1414" t="s">
        <v>60</v>
      </c>
      <c r="E40" s="1414"/>
      <c r="F40" s="1414"/>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3"/>
      <c r="AR40" s="113"/>
      <c r="AS40" s="113"/>
      <c r="AT40" s="113"/>
      <c r="AU40" s="113"/>
      <c r="AV40" s="113"/>
      <c r="AW40" s="113"/>
      <c r="AX40" s="113"/>
      <c r="AY40" s="113"/>
      <c r="AZ40" s="113"/>
    </row>
    <row r="41" spans="1:52" s="24" customFormat="1" ht="46.5" customHeight="1">
      <c r="A41" s="29"/>
      <c r="B41" s="946" t="str">
        <f>"(m) Attachment 12(" &amp; Basic!$B$2 &amp; ") :"</f>
        <v>(m) Attachment 12(7RT-19-Bulk) :</v>
      </c>
      <c r="C41" s="946"/>
      <c r="D41" s="1414" t="s">
        <v>280</v>
      </c>
      <c r="E41" s="1414"/>
      <c r="F41" s="1414"/>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3"/>
      <c r="AR41" s="113"/>
      <c r="AS41" s="113"/>
      <c r="AT41" s="113"/>
      <c r="AU41" s="113"/>
      <c r="AV41" s="113"/>
      <c r="AW41" s="113"/>
      <c r="AX41" s="113"/>
      <c r="AY41" s="113"/>
      <c r="AZ41" s="113"/>
    </row>
    <row r="42" spans="1:52" s="24" customFormat="1" ht="30.75" customHeight="1">
      <c r="A42" s="29"/>
      <c r="B42" s="946" t="str">
        <f>"(n) Attachment 13(" &amp; Basic!$B$2 &amp; ") :"</f>
        <v>(n) Attachment 13(7RT-19-Bulk) :</v>
      </c>
      <c r="C42" s="946"/>
      <c r="D42" s="1414" t="s">
        <v>281</v>
      </c>
      <c r="E42" s="1414"/>
      <c r="F42" s="1414"/>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3"/>
      <c r="AR42" s="113"/>
      <c r="AS42" s="113"/>
      <c r="AT42" s="113"/>
      <c r="AU42" s="113"/>
      <c r="AV42" s="113"/>
      <c r="AW42" s="113"/>
      <c r="AX42" s="113"/>
      <c r="AY42" s="113"/>
      <c r="AZ42" s="113"/>
    </row>
    <row r="43" spans="1:52" s="24" customFormat="1" ht="46.5" customHeight="1">
      <c r="A43" s="29"/>
      <c r="B43" s="946" t="str">
        <f>"(o) Attachment 14(" &amp; Basic!$B$2 &amp; ") :"</f>
        <v>(o) Attachment 14(7RT-19-Bulk) :</v>
      </c>
      <c r="C43" s="946"/>
      <c r="D43" s="1414" t="s">
        <v>61</v>
      </c>
      <c r="E43" s="1414"/>
      <c r="F43" s="1414"/>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3"/>
      <c r="AR43" s="113"/>
      <c r="AS43" s="113"/>
      <c r="AT43" s="113"/>
      <c r="AU43" s="113"/>
      <c r="AV43" s="113"/>
      <c r="AW43" s="113"/>
      <c r="AX43" s="113"/>
      <c r="AY43" s="113"/>
      <c r="AZ43" s="113"/>
    </row>
    <row r="44" spans="1:52" s="24" customFormat="1" ht="63" customHeight="1">
      <c r="A44" s="29"/>
      <c r="B44" s="946" t="str">
        <f>"(p) Attachment 15(" &amp; Basic!$B$2 &amp; ") :"</f>
        <v>(p) Attachment 15(7RT-19-Bulk) :</v>
      </c>
      <c r="C44" s="946"/>
      <c r="D44" s="1414" t="s">
        <v>982</v>
      </c>
      <c r="E44" s="1414"/>
      <c r="F44" s="1414"/>
      <c r="G44" s="72"/>
      <c r="H44" s="72"/>
      <c r="I44" s="53"/>
      <c r="J44" s="53"/>
      <c r="K44" s="53"/>
      <c r="L44" s="53"/>
      <c r="M44" s="53"/>
      <c r="N44" s="53"/>
      <c r="O44" s="53"/>
      <c r="P44" s="53"/>
      <c r="Q44" s="53"/>
      <c r="R44" s="53"/>
      <c r="S44" s="53"/>
      <c r="T44" s="53"/>
      <c r="U44" s="53"/>
      <c r="V44" s="53"/>
      <c r="W44" s="53"/>
      <c r="X44" s="53"/>
      <c r="Y44" s="53"/>
      <c r="Z44" s="53"/>
      <c r="AA44" s="53"/>
      <c r="AB44" s="189"/>
      <c r="AC44" s="190"/>
      <c r="AD44" s="186"/>
      <c r="AE44" s="186"/>
      <c r="AF44" s="53"/>
      <c r="AG44" s="53"/>
      <c r="AH44" s="53"/>
      <c r="AI44" s="53"/>
      <c r="AJ44" s="53"/>
      <c r="AK44" s="53"/>
      <c r="AL44" s="53"/>
      <c r="AM44" s="53"/>
      <c r="AN44" s="53"/>
      <c r="AO44" s="53"/>
      <c r="AP44" s="53"/>
      <c r="AQ44" s="113"/>
      <c r="AR44" s="113"/>
      <c r="AS44" s="113"/>
      <c r="AT44" s="113"/>
      <c r="AU44" s="113"/>
      <c r="AV44" s="113"/>
      <c r="AW44" s="113"/>
      <c r="AX44" s="113"/>
      <c r="AY44" s="113"/>
      <c r="AZ44" s="113"/>
    </row>
    <row r="45" spans="1:52" s="24" customFormat="1" ht="28.5" customHeight="1">
      <c r="A45" s="29"/>
      <c r="B45" s="946" t="str">
        <f>"(q) Attachment 16(" &amp; Basic!$B$2 &amp; ") :"</f>
        <v>(q) Attachment 16(7RT-19-Bulk) :</v>
      </c>
      <c r="C45" s="946"/>
      <c r="D45" s="1414" t="s">
        <v>282</v>
      </c>
      <c r="E45" s="1414"/>
      <c r="F45" s="1414"/>
      <c r="G45" s="72"/>
      <c r="H45" s="72"/>
      <c r="I45" s="53"/>
      <c r="J45" s="53"/>
      <c r="K45" s="53"/>
      <c r="L45" s="53"/>
      <c r="M45" s="53"/>
      <c r="N45" s="53"/>
      <c r="O45" s="53"/>
      <c r="P45" s="53"/>
      <c r="Q45" s="53"/>
      <c r="R45" s="53"/>
      <c r="S45" s="53"/>
      <c r="T45" s="53"/>
      <c r="U45" s="53"/>
      <c r="V45" s="53"/>
      <c r="W45" s="53"/>
      <c r="X45" s="53"/>
      <c r="Y45" s="53"/>
      <c r="Z45" s="53"/>
      <c r="AA45" s="53"/>
      <c r="AB45" s="189"/>
      <c r="AC45" s="190"/>
      <c r="AD45" s="186"/>
      <c r="AE45" s="186"/>
      <c r="AF45" s="53"/>
      <c r="AG45" s="53"/>
      <c r="AH45" s="53"/>
      <c r="AI45" s="53"/>
      <c r="AJ45" s="53"/>
      <c r="AK45" s="53"/>
      <c r="AL45" s="53"/>
      <c r="AM45" s="53"/>
      <c r="AN45" s="53"/>
      <c r="AO45" s="53"/>
      <c r="AP45" s="53"/>
      <c r="AQ45" s="113"/>
      <c r="AR45" s="113"/>
      <c r="AS45" s="113"/>
      <c r="AT45" s="113"/>
      <c r="AU45" s="113"/>
      <c r="AV45" s="113"/>
      <c r="AW45" s="113"/>
      <c r="AX45" s="113"/>
      <c r="AY45" s="113"/>
      <c r="AZ45" s="113"/>
    </row>
    <row r="46" spans="1:52" ht="28.5" customHeight="1">
      <c r="B46" s="946" t="str">
        <f>"(r) Attachment 17(" &amp; Basic!$B$2 &amp; ") :"</f>
        <v>(r) Attachment 17(7RT-19-Bulk) :</v>
      </c>
      <c r="C46" s="946"/>
      <c r="D46" s="1414" t="s">
        <v>496</v>
      </c>
      <c r="E46" s="1414"/>
      <c r="F46" s="1414"/>
      <c r="G46" s="72"/>
      <c r="H46" s="72"/>
      <c r="AB46" s="189"/>
      <c r="AC46" s="190"/>
      <c r="AQ46" s="115"/>
      <c r="AR46" s="115"/>
      <c r="AS46" s="115"/>
      <c r="AT46" s="115"/>
      <c r="AU46" s="115"/>
      <c r="AV46" s="115"/>
      <c r="AW46" s="115"/>
      <c r="AX46" s="115"/>
      <c r="AY46" s="115"/>
      <c r="AZ46" s="115"/>
    </row>
    <row r="47" spans="1:52" ht="28.5" customHeight="1">
      <c r="B47" s="946" t="str">
        <f>"(s) Attachment 18(" &amp; Basic!$B$2 &amp; ") :"</f>
        <v>(s) Attachment 18(7RT-19-Bulk) :</v>
      </c>
      <c r="C47" s="946"/>
      <c r="D47" s="72" t="s">
        <v>498</v>
      </c>
      <c r="E47" s="72"/>
      <c r="F47" s="72"/>
      <c r="G47" s="72"/>
      <c r="H47" s="72"/>
      <c r="AB47" s="189"/>
      <c r="AC47" s="190"/>
      <c r="AQ47" s="115"/>
      <c r="AR47" s="115"/>
      <c r="AS47" s="115"/>
      <c r="AT47" s="115"/>
      <c r="AU47" s="115"/>
      <c r="AV47" s="115"/>
      <c r="AW47" s="115"/>
      <c r="AX47" s="115"/>
      <c r="AY47" s="115"/>
      <c r="AZ47" s="115"/>
    </row>
    <row r="48" spans="1:52" ht="28.5" customHeight="1">
      <c r="B48" s="946" t="str">
        <f>"(t) Attachment 19(" &amp; Basic!$B$2 &amp; ") :"</f>
        <v>(t) Attachment 19(7RT-19-Bulk) :</v>
      </c>
      <c r="C48" s="946"/>
      <c r="D48" s="1414" t="s">
        <v>283</v>
      </c>
      <c r="E48" s="1414"/>
      <c r="F48" s="1414"/>
      <c r="G48" s="72"/>
      <c r="H48" s="72"/>
      <c r="AB48" s="189"/>
      <c r="AC48" s="190"/>
      <c r="AQ48" s="115"/>
      <c r="AR48" s="115"/>
      <c r="AS48" s="115"/>
      <c r="AT48" s="115"/>
      <c r="AU48" s="115"/>
      <c r="AV48" s="115"/>
      <c r="AW48" s="115"/>
      <c r="AX48" s="115"/>
      <c r="AY48" s="115"/>
      <c r="AZ48" s="115"/>
    </row>
    <row r="49" spans="1:52" ht="43.5" customHeight="1">
      <c r="B49" s="946" t="str">
        <f>"(u) Attachment 20(" &amp; Basic!$B$2 &amp; ") :"</f>
        <v>(u) Attachment 20(7RT-19-Bulk) :</v>
      </c>
      <c r="C49" s="946"/>
      <c r="D49" s="946" t="s">
        <v>522</v>
      </c>
      <c r="E49" s="946"/>
      <c r="F49" s="946"/>
      <c r="G49" s="72"/>
      <c r="H49" s="72"/>
      <c r="AB49" s="189"/>
      <c r="AC49" s="190"/>
      <c r="AQ49" s="115"/>
      <c r="AR49" s="115"/>
      <c r="AS49" s="115"/>
      <c r="AT49" s="115"/>
      <c r="AU49" s="115"/>
      <c r="AV49" s="115"/>
      <c r="AW49" s="115"/>
      <c r="AX49" s="115"/>
      <c r="AY49" s="115"/>
      <c r="AZ49" s="115"/>
    </row>
    <row r="50" spans="1:52" ht="43.5" customHeight="1">
      <c r="B50" s="946" t="str">
        <f>"(v) Attachment 21(" &amp; Basic!$B$2 &amp; ") :"</f>
        <v>(v) Attachment 21(7RT-19-Bulk) :</v>
      </c>
      <c r="C50" s="946"/>
      <c r="D50" s="946" t="s">
        <v>847</v>
      </c>
      <c r="E50" s="946"/>
      <c r="F50" s="946"/>
      <c r="G50" s="72"/>
      <c r="H50" s="72"/>
      <c r="AB50" s="189"/>
      <c r="AC50" s="190"/>
      <c r="AQ50" s="115"/>
      <c r="AR50" s="115"/>
      <c r="AS50" s="115"/>
      <c r="AT50" s="115"/>
      <c r="AU50" s="115"/>
      <c r="AV50" s="115"/>
      <c r="AW50" s="115"/>
      <c r="AX50" s="115"/>
      <c r="AY50" s="115"/>
      <c r="AZ50" s="115"/>
    </row>
    <row r="51" spans="1:52" ht="96" customHeight="1">
      <c r="B51" s="946" t="str">
        <f>"(w) Attachment 22(" &amp; Basic!$B$2 &amp; ") :"</f>
        <v>(w) Attachment 22(7RT-19-Bulk) :</v>
      </c>
      <c r="C51" s="946"/>
      <c r="D51" s="946" t="s">
        <v>848</v>
      </c>
      <c r="E51" s="946"/>
      <c r="F51" s="946"/>
      <c r="G51" s="72"/>
      <c r="H51" s="72"/>
      <c r="AB51" s="189"/>
      <c r="AC51" s="190"/>
      <c r="AQ51" s="115"/>
      <c r="AR51" s="115"/>
      <c r="AS51" s="115"/>
      <c r="AT51" s="115"/>
      <c r="AU51" s="115"/>
      <c r="AV51" s="115"/>
      <c r="AW51" s="115"/>
      <c r="AX51" s="115"/>
      <c r="AY51" s="115"/>
      <c r="AZ51" s="115"/>
    </row>
    <row r="52" spans="1:52" ht="44.25" customHeight="1">
      <c r="B52" s="946" t="str">
        <f>"(x) Attachment 23(" &amp; Basic!$B$2 &amp; ") :"</f>
        <v>(x) Attachment 23(7RT-19-Bulk) :</v>
      </c>
      <c r="C52" s="946"/>
      <c r="D52" s="1042" t="s">
        <v>997</v>
      </c>
      <c r="E52" s="1042"/>
      <c r="F52" s="1042"/>
      <c r="G52" s="72"/>
      <c r="H52" s="72"/>
      <c r="AB52" s="189"/>
      <c r="AC52" s="190"/>
      <c r="AQ52" s="115"/>
      <c r="AR52" s="115"/>
      <c r="AS52" s="115"/>
      <c r="AT52" s="115"/>
      <c r="AU52" s="115"/>
      <c r="AV52" s="115"/>
      <c r="AW52" s="115"/>
      <c r="AX52" s="115"/>
      <c r="AY52" s="115"/>
      <c r="AZ52" s="115"/>
    </row>
    <row r="53" spans="1:52" ht="42" customHeight="1">
      <c r="B53" s="946" t="str">
        <f>"(y) Attachment 24(" &amp; Basic!$B$2 &amp; ") :"</f>
        <v>(y) Attachment 24(7RT-19-Bulk) :</v>
      </c>
      <c r="C53" s="946"/>
      <c r="D53" s="946" t="s">
        <v>686</v>
      </c>
      <c r="E53" s="946"/>
      <c r="F53" s="946"/>
      <c r="G53" s="72"/>
      <c r="H53" s="72"/>
      <c r="AB53" s="189"/>
      <c r="AC53" s="190"/>
      <c r="AQ53" s="115"/>
      <c r="AR53" s="115"/>
      <c r="AS53" s="115"/>
      <c r="AT53" s="115"/>
      <c r="AU53" s="115"/>
      <c r="AV53" s="115"/>
      <c r="AW53" s="115"/>
      <c r="AX53" s="115"/>
      <c r="AY53" s="115"/>
      <c r="AZ53" s="115"/>
    </row>
    <row r="54" spans="1:52" ht="40.5" customHeight="1">
      <c r="B54" s="946" t="str">
        <f>"(z) Attachment 25(" &amp; Basic!$B$2 &amp; ") :"</f>
        <v>(z) Attachment 25(7RT-19-Bulk) :</v>
      </c>
      <c r="C54" s="946"/>
      <c r="D54" s="946" t="s">
        <v>845</v>
      </c>
      <c r="E54" s="946"/>
      <c r="F54" s="946"/>
      <c r="G54" s="72"/>
      <c r="H54" s="72"/>
      <c r="AB54" s="189"/>
      <c r="AC54" s="190"/>
      <c r="AQ54" s="115"/>
      <c r="AR54" s="115"/>
      <c r="AS54" s="115"/>
      <c r="AT54" s="115"/>
      <c r="AU54" s="115"/>
      <c r="AV54" s="115"/>
      <c r="AW54" s="115"/>
      <c r="AX54" s="115"/>
      <c r="AY54" s="115"/>
      <c r="AZ54" s="115"/>
    </row>
    <row r="55" spans="1:52" ht="40.5" customHeight="1">
      <c r="B55" s="946" t="str">
        <f>"(aa) Attachment 26(" &amp; Basic!$B$2 &amp; ") :"</f>
        <v>(aa) Attachment 26(7RT-19-Bulk) :</v>
      </c>
      <c r="C55" s="946"/>
      <c r="D55" s="946" t="s">
        <v>988</v>
      </c>
      <c r="E55" s="946"/>
      <c r="F55" s="946"/>
      <c r="G55" s="72"/>
      <c r="H55" s="72"/>
      <c r="AB55" s="189"/>
      <c r="AC55" s="190"/>
      <c r="AQ55" s="115"/>
      <c r="AR55" s="115"/>
      <c r="AS55" s="115"/>
      <c r="AT55" s="115"/>
      <c r="AU55" s="115"/>
      <c r="AV55" s="115"/>
      <c r="AW55" s="115"/>
      <c r="AX55" s="115"/>
      <c r="AY55" s="115"/>
      <c r="AZ55" s="115"/>
    </row>
    <row r="56" spans="1:52" ht="33" customHeight="1">
      <c r="B56" s="946" t="str">
        <f>"(bb) Attachment 27(" &amp; Basic!$B$2 &amp; ") :"</f>
        <v>(bb) Attachment 27(7RT-19-Bulk) :</v>
      </c>
      <c r="C56" s="946"/>
      <c r="D56" s="946" t="s">
        <v>989</v>
      </c>
      <c r="E56" s="946"/>
      <c r="F56" s="946"/>
      <c r="G56" s="72"/>
      <c r="H56" s="72"/>
      <c r="AB56" s="189"/>
      <c r="AC56" s="190"/>
      <c r="AQ56" s="115"/>
      <c r="AR56" s="115"/>
      <c r="AS56" s="115"/>
      <c r="AT56" s="115"/>
      <c r="AU56" s="115"/>
      <c r="AV56" s="115"/>
      <c r="AW56" s="115"/>
      <c r="AX56" s="115"/>
      <c r="AY56" s="115"/>
      <c r="AZ56" s="115"/>
    </row>
    <row r="57" spans="1:52" ht="33" customHeight="1">
      <c r="B57" s="946" t="str">
        <f>"(cc) Attachment 28(" &amp; Basic!$B$2 &amp; ") :"</f>
        <v>(cc) Attachment 28(7RT-19-Bulk) :</v>
      </c>
      <c r="C57" s="946"/>
      <c r="D57" s="946" t="s">
        <v>1013</v>
      </c>
      <c r="E57" s="946"/>
      <c r="F57" s="946"/>
      <c r="G57" s="72"/>
      <c r="H57" s="72"/>
      <c r="AB57" s="189"/>
      <c r="AC57" s="190"/>
      <c r="AQ57" s="115"/>
      <c r="AR57" s="115"/>
      <c r="AS57" s="115"/>
      <c r="AT57" s="115"/>
      <c r="AU57" s="115"/>
      <c r="AV57" s="115"/>
      <c r="AW57" s="115"/>
      <c r="AX57" s="115"/>
      <c r="AY57" s="115"/>
      <c r="AZ57" s="115"/>
    </row>
    <row r="58" spans="1:52" ht="33" customHeight="1">
      <c r="B58" s="946" t="str">
        <f>"(dd) Attachment 29(" &amp; Basic!$B$2 &amp; ") :"</f>
        <v>(dd) Attachment 29(7RT-19-Bulk) :</v>
      </c>
      <c r="C58" s="946"/>
      <c r="D58" s="946" t="s">
        <v>1038</v>
      </c>
      <c r="E58" s="946"/>
      <c r="F58" s="946"/>
      <c r="G58" s="72"/>
      <c r="H58" s="72"/>
      <c r="AB58" s="189"/>
      <c r="AC58" s="190"/>
      <c r="AQ58" s="115"/>
      <c r="AR58" s="115"/>
      <c r="AS58" s="115"/>
      <c r="AT58" s="115"/>
      <c r="AU58" s="115"/>
      <c r="AV58" s="115"/>
      <c r="AW58" s="115"/>
      <c r="AX58" s="115"/>
      <c r="AY58" s="115"/>
      <c r="AZ58" s="115"/>
    </row>
    <row r="59" spans="1:52" ht="33" customHeight="1">
      <c r="B59" s="946" t="str">
        <f>"(ee) Attachment 30(" &amp; Basic!$B$2 &amp; ") :"</f>
        <v>(ee) Attachment 30(7RT-19-Bulk) :</v>
      </c>
      <c r="C59" s="946"/>
      <c r="D59" s="1440" t="s">
        <v>1126</v>
      </c>
      <c r="E59" s="1440"/>
      <c r="F59" s="1440"/>
      <c r="G59" s="72"/>
      <c r="H59" s="72"/>
      <c r="AB59" s="189"/>
      <c r="AC59" s="190"/>
      <c r="AQ59" s="115"/>
      <c r="AR59" s="115"/>
      <c r="AS59" s="115"/>
      <c r="AT59" s="115"/>
      <c r="AU59" s="115"/>
      <c r="AV59" s="115"/>
      <c r="AW59" s="115"/>
      <c r="AX59" s="115"/>
      <c r="AY59" s="115"/>
      <c r="AZ59" s="115"/>
    </row>
    <row r="60" spans="1:52" ht="63" customHeight="1">
      <c r="A60" s="70">
        <v>3</v>
      </c>
      <c r="B60" s="1413" t="s">
        <v>62</v>
      </c>
      <c r="C60" s="1413"/>
      <c r="D60" s="1413"/>
      <c r="E60" s="1413"/>
      <c r="F60" s="1413"/>
      <c r="G60" s="74"/>
      <c r="H60" s="74"/>
      <c r="AB60" s="189"/>
      <c r="AC60" s="190"/>
      <c r="AQ60" s="115"/>
      <c r="AR60" s="115"/>
      <c r="AS60" s="115"/>
      <c r="AT60" s="115"/>
      <c r="AU60" s="115"/>
      <c r="AV60" s="115"/>
      <c r="AW60" s="115"/>
      <c r="AX60" s="115"/>
      <c r="AY60" s="115"/>
      <c r="AZ60" s="115"/>
    </row>
    <row r="61" spans="1:52" ht="64.5" customHeight="1">
      <c r="A61" s="70">
        <v>3.1</v>
      </c>
      <c r="B61" s="1413" t="s">
        <v>326</v>
      </c>
      <c r="C61" s="1413"/>
      <c r="D61" s="1413"/>
      <c r="E61" s="1413"/>
      <c r="F61" s="1413"/>
      <c r="G61" s="74"/>
      <c r="H61" s="74"/>
      <c r="AB61" s="189"/>
      <c r="AC61" s="190"/>
      <c r="AQ61" s="115"/>
      <c r="AR61" s="115"/>
      <c r="AS61" s="115"/>
      <c r="AT61" s="115"/>
      <c r="AU61" s="115"/>
      <c r="AV61" s="115"/>
      <c r="AW61" s="115"/>
      <c r="AX61" s="115"/>
      <c r="AY61" s="115"/>
      <c r="AZ61" s="115"/>
    </row>
    <row r="62" spans="1:52" ht="64.5" customHeight="1">
      <c r="A62" s="70">
        <v>3.2</v>
      </c>
      <c r="B62" s="1413" t="s">
        <v>327</v>
      </c>
      <c r="C62" s="1413"/>
      <c r="D62" s="1413"/>
      <c r="E62" s="1413"/>
      <c r="F62" s="1413"/>
      <c r="G62" s="74"/>
      <c r="H62" s="74"/>
      <c r="AB62" s="189"/>
      <c r="AC62" s="190"/>
      <c r="AQ62" s="115"/>
      <c r="AR62" s="115"/>
      <c r="AS62" s="115"/>
      <c r="AT62" s="115"/>
      <c r="AU62" s="115"/>
      <c r="AV62" s="115"/>
      <c r="AW62" s="115"/>
      <c r="AX62" s="115"/>
      <c r="AY62" s="115"/>
      <c r="AZ62" s="115"/>
    </row>
    <row r="63" spans="1:52" s="24" customFormat="1" ht="60" customHeight="1">
      <c r="A63" s="70">
        <v>4</v>
      </c>
      <c r="B63" s="1413" t="s">
        <v>471</v>
      </c>
      <c r="C63" s="1413"/>
      <c r="D63" s="1413"/>
      <c r="E63" s="1413"/>
      <c r="F63" s="1413"/>
      <c r="G63" s="74"/>
      <c r="H63" s="74"/>
      <c r="I63" s="53"/>
      <c r="J63" s="53"/>
      <c r="K63" s="53"/>
      <c r="L63" s="53"/>
      <c r="M63" s="53"/>
      <c r="N63" s="53"/>
      <c r="O63" s="53"/>
      <c r="P63" s="53"/>
      <c r="Q63" s="53"/>
      <c r="R63" s="53"/>
      <c r="S63" s="53"/>
      <c r="T63" s="53"/>
      <c r="U63" s="53"/>
      <c r="V63" s="53"/>
      <c r="W63" s="53"/>
      <c r="X63" s="53"/>
      <c r="Y63" s="53"/>
      <c r="Z63" s="53"/>
      <c r="AA63" s="53"/>
      <c r="AB63" s="189"/>
      <c r="AC63" s="190"/>
      <c r="AD63" s="186"/>
      <c r="AE63" s="186"/>
      <c r="AF63" s="53"/>
      <c r="AG63" s="53"/>
      <c r="AH63" s="53"/>
      <c r="AI63" s="53"/>
      <c r="AJ63" s="53"/>
      <c r="AK63" s="53"/>
      <c r="AL63" s="53"/>
      <c r="AM63" s="53"/>
      <c r="AN63" s="53"/>
      <c r="AO63" s="53"/>
      <c r="AP63" s="53"/>
      <c r="AQ63" s="113"/>
      <c r="AR63" s="113"/>
      <c r="AS63" s="113"/>
      <c r="AT63" s="113"/>
      <c r="AU63" s="113"/>
      <c r="AV63" s="113"/>
      <c r="AW63" s="113"/>
      <c r="AX63" s="113"/>
      <c r="AY63" s="113"/>
      <c r="AZ63" s="113"/>
    </row>
    <row r="64" spans="1:52" ht="56.25" customHeight="1">
      <c r="A64" s="70">
        <v>4.0999999999999996</v>
      </c>
      <c r="B64" s="1413" t="s">
        <v>513</v>
      </c>
      <c r="C64" s="1413"/>
      <c r="D64" s="1413"/>
      <c r="E64" s="1413"/>
      <c r="F64" s="1413"/>
      <c r="G64" s="74"/>
      <c r="H64" s="74"/>
      <c r="AB64" s="189"/>
      <c r="AC64" s="190"/>
      <c r="AQ64" s="115"/>
      <c r="AR64" s="115"/>
      <c r="AS64" s="115"/>
      <c r="AT64" s="115"/>
      <c r="AU64" s="115"/>
      <c r="AV64" s="115"/>
      <c r="AW64" s="115"/>
      <c r="AX64" s="115"/>
      <c r="AY64" s="115"/>
      <c r="AZ64" s="115"/>
    </row>
    <row r="65" spans="1:52" ht="90" customHeight="1">
      <c r="A65" s="70">
        <v>4.2</v>
      </c>
      <c r="B65" s="1413" t="s">
        <v>514</v>
      </c>
      <c r="C65" s="1413"/>
      <c r="D65" s="1413"/>
      <c r="E65" s="1413"/>
      <c r="F65" s="1413"/>
      <c r="G65" s="74"/>
      <c r="H65" s="74"/>
      <c r="AB65" s="189"/>
      <c r="AC65" s="190"/>
      <c r="AQ65" s="115"/>
      <c r="AR65" s="115"/>
      <c r="AS65" s="115"/>
      <c r="AT65" s="115"/>
      <c r="AU65" s="115"/>
      <c r="AV65" s="115"/>
      <c r="AW65" s="115"/>
      <c r="AX65" s="115"/>
      <c r="AY65" s="115"/>
      <c r="AZ65" s="115"/>
    </row>
    <row r="66" spans="1:52" ht="11.25" customHeight="1">
      <c r="A66" s="70"/>
      <c r="B66" s="1413"/>
      <c r="C66" s="1413"/>
      <c r="D66" s="1413"/>
      <c r="E66" s="1413"/>
      <c r="F66" s="1413"/>
      <c r="G66" s="74"/>
      <c r="H66" s="74"/>
      <c r="AB66" s="189"/>
      <c r="AC66" s="190"/>
      <c r="AQ66" s="115"/>
      <c r="AR66" s="115"/>
      <c r="AS66" s="115"/>
      <c r="AT66" s="115"/>
      <c r="AU66" s="115"/>
      <c r="AV66" s="115"/>
      <c r="AW66" s="115"/>
      <c r="AX66" s="115"/>
      <c r="AY66" s="115"/>
      <c r="AZ66" s="115"/>
    </row>
    <row r="67" spans="1:52" ht="39.75" customHeight="1">
      <c r="A67" s="70">
        <v>4.3</v>
      </c>
      <c r="B67" s="1413" t="s">
        <v>515</v>
      </c>
      <c r="C67" s="1413"/>
      <c r="D67" s="1413"/>
      <c r="E67" s="1413"/>
      <c r="F67" s="1413"/>
      <c r="G67" s="74"/>
      <c r="H67" s="74"/>
      <c r="AB67" s="189"/>
      <c r="AC67" s="190"/>
      <c r="AQ67" s="115"/>
      <c r="AR67" s="115"/>
      <c r="AS67" s="115"/>
      <c r="AT67" s="115"/>
      <c r="AU67" s="115"/>
      <c r="AV67" s="115"/>
      <c r="AW67" s="115"/>
      <c r="AX67" s="115"/>
      <c r="AY67" s="115"/>
      <c r="AZ67" s="115"/>
    </row>
    <row r="68" spans="1:52" ht="14.25" customHeight="1">
      <c r="A68" s="70"/>
      <c r="B68" s="1413"/>
      <c r="C68" s="1413"/>
      <c r="D68" s="1413"/>
      <c r="E68" s="1413"/>
      <c r="F68" s="1413"/>
      <c r="G68" s="74"/>
      <c r="H68" s="74"/>
      <c r="AB68" s="189"/>
      <c r="AC68" s="190"/>
      <c r="AQ68" s="115"/>
      <c r="AR68" s="115"/>
      <c r="AS68" s="115"/>
      <c r="AT68" s="115"/>
      <c r="AU68" s="115"/>
      <c r="AV68" s="115"/>
      <c r="AW68" s="115"/>
      <c r="AX68" s="115"/>
      <c r="AY68" s="115"/>
      <c r="AZ68" s="115"/>
    </row>
    <row r="69" spans="1:52" ht="21" customHeight="1">
      <c r="A69" s="54">
        <v>5</v>
      </c>
      <c r="B69" s="1439" t="s">
        <v>63</v>
      </c>
      <c r="C69" s="1439"/>
      <c r="D69" s="1439"/>
      <c r="E69" s="1439"/>
      <c r="F69" s="1439"/>
      <c r="G69" s="36"/>
      <c r="H69" s="36"/>
      <c r="AB69" s="189"/>
      <c r="AC69" s="190"/>
      <c r="AQ69" s="115"/>
      <c r="AR69" s="115"/>
      <c r="AS69" s="115"/>
      <c r="AT69" s="115"/>
      <c r="AU69" s="115"/>
      <c r="AV69" s="115"/>
      <c r="AW69" s="115"/>
      <c r="AX69" s="115"/>
      <c r="AY69" s="115"/>
      <c r="AZ69" s="115"/>
    </row>
    <row r="70" spans="1:52" s="24" customFormat="1" ht="180.75" customHeight="1">
      <c r="A70" s="70">
        <v>5.0999999999999996</v>
      </c>
      <c r="B70" s="1413" t="s">
        <v>980</v>
      </c>
      <c r="C70" s="1413"/>
      <c r="D70" s="1413"/>
      <c r="E70" s="1413"/>
      <c r="F70" s="1413"/>
      <c r="G70" s="74"/>
      <c r="H70" s="74"/>
      <c r="I70" s="53"/>
      <c r="J70" s="53"/>
      <c r="K70" s="53"/>
      <c r="L70" s="53"/>
      <c r="M70" s="53"/>
      <c r="N70" s="53"/>
      <c r="O70" s="53"/>
      <c r="P70" s="53"/>
      <c r="Q70" s="53"/>
      <c r="R70" s="53"/>
      <c r="S70" s="53"/>
      <c r="T70" s="53"/>
      <c r="U70" s="53"/>
      <c r="V70" s="53"/>
      <c r="W70" s="53"/>
      <c r="X70" s="53"/>
      <c r="Y70" s="53"/>
      <c r="Z70" s="53"/>
      <c r="AA70" s="53"/>
      <c r="AB70" s="189"/>
      <c r="AC70" s="190"/>
      <c r="AD70" s="186"/>
      <c r="AE70" s="186"/>
      <c r="AF70" s="53"/>
      <c r="AG70" s="53"/>
      <c r="AH70" s="53"/>
      <c r="AI70" s="53"/>
      <c r="AJ70" s="53"/>
      <c r="AK70" s="53"/>
      <c r="AL70" s="53"/>
      <c r="AM70" s="53"/>
      <c r="AN70" s="53"/>
      <c r="AO70" s="53"/>
      <c r="AP70" s="53"/>
      <c r="AQ70" s="113"/>
      <c r="AR70" s="113"/>
      <c r="AS70" s="113"/>
      <c r="AT70" s="113"/>
      <c r="AU70" s="113"/>
      <c r="AV70" s="113"/>
      <c r="AW70" s="113"/>
      <c r="AX70" s="113"/>
      <c r="AY70" s="113"/>
      <c r="AZ70" s="113"/>
    </row>
    <row r="71" spans="1:52" s="24" customFormat="1" ht="33" customHeight="1">
      <c r="A71" s="70">
        <v>6</v>
      </c>
      <c r="B71" s="1413" t="s">
        <v>64</v>
      </c>
      <c r="C71" s="1413"/>
      <c r="D71" s="1413"/>
      <c r="E71" s="1413"/>
      <c r="F71" s="1413"/>
      <c r="G71" s="74"/>
      <c r="H71" s="74"/>
      <c r="I71" s="53"/>
      <c r="J71" s="53"/>
      <c r="K71" s="53"/>
      <c r="L71" s="53"/>
      <c r="M71" s="53"/>
      <c r="N71" s="53"/>
      <c r="O71" s="53"/>
      <c r="P71" s="53"/>
      <c r="Q71" s="53"/>
      <c r="R71" s="53"/>
      <c r="S71" s="53"/>
      <c r="T71" s="53"/>
      <c r="U71" s="53"/>
      <c r="V71" s="53"/>
      <c r="W71" s="53"/>
      <c r="X71" s="53"/>
      <c r="Y71" s="53"/>
      <c r="Z71" s="53"/>
      <c r="AA71" s="53"/>
      <c r="AB71" s="189"/>
      <c r="AC71" s="190"/>
      <c r="AD71" s="186"/>
      <c r="AE71" s="186"/>
      <c r="AF71" s="53"/>
      <c r="AG71" s="53"/>
      <c r="AH71" s="53"/>
      <c r="AI71" s="53"/>
      <c r="AJ71" s="53"/>
      <c r="AK71" s="53"/>
      <c r="AL71" s="53"/>
      <c r="AM71" s="53"/>
      <c r="AN71" s="53"/>
      <c r="AO71" s="53"/>
      <c r="AP71" s="53"/>
      <c r="AQ71" s="113"/>
      <c r="AR71" s="113"/>
      <c r="AS71" s="113"/>
      <c r="AT71" s="113"/>
      <c r="AU71" s="113"/>
      <c r="AV71" s="113"/>
      <c r="AW71" s="113"/>
      <c r="AX71" s="113"/>
      <c r="AY71" s="113"/>
      <c r="AZ71" s="113"/>
    </row>
    <row r="72" spans="1:52" s="24" customFormat="1" ht="26.1" customHeight="1">
      <c r="A72" s="54"/>
      <c r="B72" s="51" t="s">
        <v>353</v>
      </c>
      <c r="C72" s="32" t="s">
        <v>65</v>
      </c>
      <c r="D72" s="29"/>
      <c r="E72" s="68" t="s">
        <v>66</v>
      </c>
      <c r="G72" s="53"/>
      <c r="H72" s="53"/>
      <c r="I72" s="53"/>
      <c r="J72" s="162"/>
      <c r="K72" s="162"/>
      <c r="L72" s="162"/>
      <c r="M72" s="162"/>
      <c r="N72" s="162"/>
      <c r="O72" s="162"/>
      <c r="P72" s="162"/>
      <c r="Q72" s="162"/>
      <c r="R72" s="162"/>
      <c r="S72" s="162"/>
      <c r="T72" s="162"/>
      <c r="U72" s="162"/>
      <c r="V72" s="162"/>
      <c r="W72" s="162"/>
      <c r="X72" s="162"/>
      <c r="Y72" s="162"/>
      <c r="Z72" s="162"/>
      <c r="AA72" s="162"/>
      <c r="AB72" s="57"/>
      <c r="AC72" s="190"/>
      <c r="AD72" s="186"/>
      <c r="AE72" s="186"/>
      <c r="AF72" s="53"/>
      <c r="AG72" s="53"/>
      <c r="AH72" s="53"/>
      <c r="AI72" s="53"/>
      <c r="AJ72" s="53"/>
      <c r="AK72" s="53"/>
      <c r="AL72" s="53"/>
      <c r="AM72" s="53"/>
      <c r="AN72" s="53"/>
      <c r="AO72" s="53"/>
      <c r="AP72" s="53"/>
      <c r="AQ72" s="113"/>
      <c r="AR72" s="113"/>
      <c r="AS72" s="113"/>
      <c r="AT72" s="113"/>
      <c r="AU72" s="113"/>
      <c r="AV72" s="113"/>
      <c r="AW72" s="113"/>
      <c r="AX72" s="113"/>
      <c r="AY72" s="113"/>
      <c r="AZ72" s="113"/>
    </row>
    <row r="73" spans="1:52" s="24" customFormat="1" ht="26.1" customHeight="1">
      <c r="A73" s="54"/>
      <c r="B73" s="51" t="s">
        <v>354</v>
      </c>
      <c r="C73" s="32" t="s">
        <v>703</v>
      </c>
      <c r="D73" s="29"/>
      <c r="E73" s="68" t="s">
        <v>704</v>
      </c>
      <c r="G73" s="53"/>
      <c r="H73" s="53"/>
      <c r="I73" s="53"/>
      <c r="J73" s="53"/>
      <c r="K73" s="53"/>
      <c r="L73" s="53"/>
      <c r="M73" s="53"/>
      <c r="N73" s="53"/>
      <c r="O73" s="53"/>
      <c r="P73" s="53"/>
      <c r="Q73" s="53"/>
      <c r="R73" s="53"/>
      <c r="S73" s="53"/>
      <c r="T73" s="53"/>
      <c r="U73" s="53"/>
      <c r="V73" s="53"/>
      <c r="W73" s="53"/>
      <c r="X73" s="53"/>
      <c r="Y73" s="53"/>
      <c r="Z73" s="53"/>
      <c r="AA73" s="53"/>
      <c r="AB73" s="56"/>
      <c r="AC73" s="190"/>
      <c r="AD73" s="186"/>
      <c r="AE73" s="186"/>
      <c r="AF73" s="53"/>
      <c r="AG73" s="53"/>
      <c r="AH73" s="53"/>
      <c r="AI73" s="53"/>
      <c r="AJ73" s="53"/>
      <c r="AK73" s="53"/>
      <c r="AL73" s="53"/>
      <c r="AM73" s="53"/>
      <c r="AN73" s="53"/>
      <c r="AO73" s="53"/>
      <c r="AP73" s="53"/>
      <c r="AQ73" s="113"/>
      <c r="AR73" s="113"/>
      <c r="AS73" s="113"/>
      <c r="AT73" s="113"/>
      <c r="AU73" s="113"/>
      <c r="AV73" s="113"/>
      <c r="AW73" s="113"/>
      <c r="AX73" s="113"/>
      <c r="AY73" s="113"/>
      <c r="AZ73" s="113"/>
    </row>
    <row r="74" spans="1:52" s="24" customFormat="1" ht="26.1" customHeight="1">
      <c r="A74" s="54"/>
      <c r="B74" s="51" t="s">
        <v>355</v>
      </c>
      <c r="C74" s="32" t="s">
        <v>67</v>
      </c>
      <c r="D74" s="29"/>
      <c r="E74" s="68" t="s">
        <v>68</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3"/>
      <c r="AR74" s="113"/>
      <c r="AS74" s="113"/>
      <c r="AT74" s="113"/>
      <c r="AU74" s="113"/>
      <c r="AV74" s="113"/>
      <c r="AW74" s="113"/>
      <c r="AX74" s="113"/>
      <c r="AY74" s="113"/>
      <c r="AZ74" s="113"/>
    </row>
    <row r="75" spans="1:52" s="24" customFormat="1" ht="26.1" customHeight="1">
      <c r="A75" s="54"/>
      <c r="B75" s="51" t="s">
        <v>69</v>
      </c>
      <c r="C75" s="32" t="s">
        <v>70</v>
      </c>
      <c r="D75" s="29"/>
      <c r="E75" s="68" t="s">
        <v>71</v>
      </c>
      <c r="G75" s="53"/>
      <c r="H75" s="53"/>
      <c r="I75" s="53"/>
      <c r="J75" s="162"/>
      <c r="K75" s="162"/>
      <c r="L75" s="162"/>
      <c r="M75" s="162"/>
      <c r="N75" s="162"/>
      <c r="O75" s="162"/>
      <c r="P75" s="162"/>
      <c r="Q75" s="162"/>
      <c r="R75" s="162"/>
      <c r="S75" s="162"/>
      <c r="T75" s="162"/>
      <c r="U75" s="162"/>
      <c r="V75" s="162"/>
      <c r="W75" s="162"/>
      <c r="X75" s="162"/>
      <c r="Y75" s="162"/>
      <c r="Z75" s="162"/>
      <c r="AA75" s="162"/>
      <c r="AB75" s="57"/>
      <c r="AC75" s="190"/>
      <c r="AD75" s="186"/>
      <c r="AE75" s="186"/>
      <c r="AF75" s="53"/>
      <c r="AG75" s="53"/>
      <c r="AH75" s="53"/>
      <c r="AI75" s="53"/>
      <c r="AJ75" s="53"/>
      <c r="AK75" s="53"/>
      <c r="AL75" s="53"/>
      <c r="AM75" s="53"/>
      <c r="AN75" s="53"/>
      <c r="AO75" s="53"/>
      <c r="AP75" s="53"/>
      <c r="AQ75" s="113"/>
      <c r="AR75" s="113"/>
      <c r="AS75" s="113"/>
      <c r="AT75" s="113"/>
      <c r="AU75" s="113"/>
      <c r="AV75" s="113"/>
      <c r="AW75" s="113"/>
      <c r="AX75" s="113"/>
      <c r="AY75" s="113"/>
      <c r="AZ75" s="113"/>
    </row>
    <row r="76" spans="1:52" s="24" customFormat="1" ht="26.1" customHeight="1">
      <c r="A76" s="54"/>
      <c r="B76" s="51" t="s">
        <v>72</v>
      </c>
      <c r="C76" s="32" t="s">
        <v>73</v>
      </c>
      <c r="D76" s="29"/>
      <c r="E76" s="68" t="s">
        <v>74</v>
      </c>
      <c r="G76" s="53"/>
      <c r="H76" s="53"/>
      <c r="I76" s="53"/>
      <c r="J76" s="53"/>
      <c r="K76" s="53"/>
      <c r="L76" s="53"/>
      <c r="M76" s="53"/>
      <c r="N76" s="53"/>
      <c r="O76" s="53"/>
      <c r="P76" s="53"/>
      <c r="Q76" s="53"/>
      <c r="R76" s="53"/>
      <c r="S76" s="53"/>
      <c r="T76" s="53"/>
      <c r="U76" s="53"/>
      <c r="V76" s="53"/>
      <c r="W76" s="53"/>
      <c r="X76" s="53"/>
      <c r="Y76" s="53"/>
      <c r="Z76" s="53"/>
      <c r="AA76" s="53"/>
      <c r="AB76" s="57"/>
      <c r="AC76" s="190"/>
      <c r="AD76" s="186"/>
      <c r="AE76" s="186"/>
      <c r="AF76" s="53"/>
      <c r="AG76" s="53"/>
      <c r="AH76" s="53"/>
      <c r="AI76" s="53"/>
      <c r="AJ76" s="53"/>
      <c r="AK76" s="53"/>
      <c r="AL76" s="53"/>
      <c r="AM76" s="53"/>
      <c r="AN76" s="53"/>
      <c r="AO76" s="53"/>
      <c r="AP76" s="53"/>
      <c r="AQ76" s="113"/>
      <c r="AR76" s="113"/>
      <c r="AS76" s="113"/>
      <c r="AT76" s="113"/>
      <c r="AU76" s="113"/>
      <c r="AV76" s="113"/>
      <c r="AW76" s="113"/>
      <c r="AX76" s="113"/>
      <c r="AY76" s="113"/>
      <c r="AZ76" s="113"/>
    </row>
    <row r="77" spans="1:52" s="24" customFormat="1" ht="26.1" customHeight="1">
      <c r="A77" s="54"/>
      <c r="B77" s="51" t="s">
        <v>75</v>
      </c>
      <c r="C77" s="32" t="s">
        <v>76</v>
      </c>
      <c r="D77" s="29"/>
      <c r="E77" s="68" t="s">
        <v>78</v>
      </c>
      <c r="G77" s="53"/>
      <c r="H77" s="53"/>
      <c r="I77" s="53"/>
      <c r="J77" s="53"/>
      <c r="K77" s="53"/>
      <c r="L77" s="53"/>
      <c r="M77" s="53"/>
      <c r="N77" s="53"/>
      <c r="O77" s="53"/>
      <c r="P77" s="53"/>
      <c r="Q77" s="53"/>
      <c r="R77" s="53"/>
      <c r="S77" s="53"/>
      <c r="T77" s="53"/>
      <c r="U77" s="53"/>
      <c r="V77" s="53"/>
      <c r="W77" s="53"/>
      <c r="X77" s="53"/>
      <c r="Y77" s="53"/>
      <c r="Z77" s="53"/>
      <c r="AA77" s="53"/>
      <c r="AB77" s="57"/>
      <c r="AC77" s="190"/>
      <c r="AD77" s="186"/>
      <c r="AE77" s="186"/>
      <c r="AF77" s="53"/>
      <c r="AG77" s="53"/>
      <c r="AH77" s="53"/>
      <c r="AI77" s="53"/>
      <c r="AJ77" s="53"/>
      <c r="AK77" s="53"/>
      <c r="AL77" s="53"/>
      <c r="AM77" s="53"/>
      <c r="AN77" s="53"/>
      <c r="AO77" s="53"/>
      <c r="AP77" s="53"/>
      <c r="AQ77" s="113"/>
      <c r="AR77" s="113"/>
      <c r="AS77" s="113"/>
      <c r="AT77" s="113"/>
      <c r="AU77" s="113"/>
      <c r="AV77" s="113"/>
      <c r="AW77" s="113"/>
      <c r="AX77" s="113"/>
      <c r="AY77" s="113"/>
      <c r="AZ77" s="113"/>
    </row>
    <row r="78" spans="1:52" ht="26.1" customHeight="1">
      <c r="A78" s="51"/>
      <c r="B78" s="51" t="s">
        <v>79</v>
      </c>
      <c r="C78" s="32" t="s">
        <v>80</v>
      </c>
      <c r="E78" s="68" t="s">
        <v>81</v>
      </c>
      <c r="F78" s="25"/>
      <c r="G78" s="162"/>
      <c r="H78" s="162"/>
      <c r="J78" s="162"/>
      <c r="K78" s="162"/>
      <c r="L78" s="162"/>
      <c r="M78" s="162"/>
      <c r="N78" s="162"/>
      <c r="O78" s="162"/>
      <c r="P78" s="162"/>
      <c r="Q78" s="162"/>
      <c r="R78" s="162"/>
      <c r="S78" s="162"/>
      <c r="T78" s="162"/>
      <c r="U78" s="162"/>
      <c r="V78" s="162"/>
      <c r="W78" s="162"/>
      <c r="X78" s="162"/>
      <c r="Y78" s="162"/>
      <c r="Z78" s="162"/>
      <c r="AA78" s="162"/>
      <c r="AB78" s="57"/>
      <c r="AC78" s="190"/>
      <c r="AQ78" s="115"/>
      <c r="AR78" s="115"/>
      <c r="AS78" s="115"/>
      <c r="AT78" s="115"/>
      <c r="AU78" s="115"/>
      <c r="AV78" s="115"/>
      <c r="AW78" s="115"/>
      <c r="AX78" s="115"/>
      <c r="AY78" s="115"/>
      <c r="AZ78" s="115"/>
    </row>
    <row r="79" spans="1:52" ht="26.1" customHeight="1">
      <c r="A79" s="51"/>
      <c r="B79" s="51" t="s">
        <v>82</v>
      </c>
      <c r="C79" s="32" t="s">
        <v>83</v>
      </c>
      <c r="E79" s="68" t="s">
        <v>84</v>
      </c>
      <c r="F79" s="25"/>
      <c r="G79" s="162"/>
      <c r="H79" s="162"/>
      <c r="J79" s="162"/>
      <c r="K79" s="162"/>
      <c r="L79" s="162"/>
      <c r="M79" s="162"/>
      <c r="N79" s="162"/>
      <c r="O79" s="162"/>
      <c r="P79" s="162"/>
      <c r="Q79" s="162"/>
      <c r="R79" s="162"/>
      <c r="S79" s="162"/>
      <c r="T79" s="162"/>
      <c r="U79" s="162"/>
      <c r="V79" s="162"/>
      <c r="W79" s="162"/>
      <c r="X79" s="162"/>
      <c r="Y79" s="162"/>
      <c r="Z79" s="162"/>
      <c r="AA79" s="162"/>
      <c r="AB79" s="57"/>
      <c r="AC79" s="190"/>
      <c r="AQ79" s="115"/>
      <c r="AR79" s="115"/>
      <c r="AS79" s="115"/>
      <c r="AT79" s="115"/>
      <c r="AU79" s="115"/>
      <c r="AV79" s="115"/>
      <c r="AW79" s="115"/>
      <c r="AX79" s="115"/>
      <c r="AY79" s="115"/>
      <c r="AZ79" s="115"/>
    </row>
    <row r="80" spans="1:52" ht="26.1" customHeight="1">
      <c r="A80" s="51"/>
      <c r="B80" s="51" t="s">
        <v>17</v>
      </c>
      <c r="C80" s="32" t="s">
        <v>85</v>
      </c>
      <c r="E80" s="68" t="s">
        <v>86</v>
      </c>
      <c r="F80" s="25"/>
      <c r="G80" s="162"/>
      <c r="H80" s="162"/>
      <c r="J80" s="162"/>
      <c r="K80" s="162"/>
      <c r="L80" s="162"/>
      <c r="M80" s="162"/>
      <c r="N80" s="162"/>
      <c r="O80" s="162"/>
      <c r="P80" s="162"/>
      <c r="Q80" s="162"/>
      <c r="R80" s="162"/>
      <c r="S80" s="162"/>
      <c r="T80" s="162"/>
      <c r="U80" s="162"/>
      <c r="V80" s="162"/>
      <c r="W80" s="162"/>
      <c r="X80" s="162"/>
      <c r="Y80" s="162"/>
      <c r="Z80" s="162"/>
      <c r="AA80" s="162"/>
      <c r="AB80" s="57"/>
      <c r="AC80" s="190"/>
      <c r="AQ80" s="115"/>
      <c r="AR80" s="115"/>
      <c r="AS80" s="115"/>
      <c r="AT80" s="115"/>
      <c r="AU80" s="115"/>
      <c r="AV80" s="115"/>
      <c r="AW80" s="115"/>
      <c r="AX80" s="115"/>
      <c r="AY80" s="115"/>
      <c r="AZ80" s="115"/>
    </row>
    <row r="81" spans="1:52" ht="26.1" customHeight="1">
      <c r="A81" s="51"/>
      <c r="B81" s="51" t="s">
        <v>87</v>
      </c>
      <c r="C81" s="32" t="s">
        <v>88</v>
      </c>
      <c r="E81" s="68" t="s">
        <v>89</v>
      </c>
      <c r="F81" s="25"/>
      <c r="G81" s="162"/>
      <c r="H81" s="162"/>
      <c r="J81" s="162"/>
      <c r="K81" s="162"/>
      <c r="L81" s="162"/>
      <c r="M81" s="162"/>
      <c r="N81" s="162"/>
      <c r="O81" s="162"/>
      <c r="P81" s="162"/>
      <c r="Q81" s="162"/>
      <c r="R81" s="162"/>
      <c r="S81" s="162"/>
      <c r="T81" s="162"/>
      <c r="U81" s="162"/>
      <c r="V81" s="162"/>
      <c r="W81" s="162"/>
      <c r="X81" s="162"/>
      <c r="Y81" s="162"/>
      <c r="Z81" s="162"/>
      <c r="AA81" s="162"/>
      <c r="AB81" s="57"/>
      <c r="AC81" s="190"/>
      <c r="AQ81" s="115"/>
      <c r="AR81" s="115"/>
      <c r="AS81" s="115"/>
      <c r="AT81" s="115"/>
      <c r="AU81" s="115"/>
      <c r="AV81" s="115"/>
      <c r="AW81" s="115"/>
      <c r="AX81" s="115"/>
      <c r="AY81" s="115"/>
      <c r="AZ81" s="115"/>
    </row>
    <row r="82" spans="1:52" ht="26.1" customHeight="1">
      <c r="A82" s="51"/>
      <c r="B82" s="51" t="s">
        <v>90</v>
      </c>
      <c r="C82" s="32" t="s">
        <v>91</v>
      </c>
      <c r="E82" s="68" t="s">
        <v>92</v>
      </c>
      <c r="F82" s="25"/>
      <c r="G82" s="162"/>
      <c r="H82" s="162"/>
      <c r="J82" s="162"/>
      <c r="K82" s="162"/>
      <c r="L82" s="162"/>
      <c r="M82" s="162"/>
      <c r="N82" s="162"/>
      <c r="O82" s="162"/>
      <c r="P82" s="162"/>
      <c r="Q82" s="162"/>
      <c r="R82" s="162"/>
      <c r="S82" s="162"/>
      <c r="T82" s="162"/>
      <c r="U82" s="162"/>
      <c r="V82" s="162"/>
      <c r="W82" s="162"/>
      <c r="X82" s="162"/>
      <c r="Y82" s="162"/>
      <c r="Z82" s="162"/>
      <c r="AA82" s="162"/>
      <c r="AB82" s="57"/>
      <c r="AC82" s="190"/>
      <c r="AQ82" s="115"/>
      <c r="AR82" s="115"/>
      <c r="AS82" s="115"/>
      <c r="AT82" s="115"/>
      <c r="AU82" s="115"/>
      <c r="AV82" s="115"/>
      <c r="AW82" s="115"/>
      <c r="AX82" s="115"/>
      <c r="AY82" s="115"/>
      <c r="AZ82" s="115"/>
    </row>
    <row r="83" spans="1:52" ht="41.25" customHeight="1">
      <c r="B83" s="51" t="s">
        <v>93</v>
      </c>
      <c r="C83" s="32" t="s">
        <v>94</v>
      </c>
      <c r="E83" s="68" t="s">
        <v>95</v>
      </c>
      <c r="F83" s="25"/>
      <c r="G83" s="162"/>
      <c r="H83" s="162"/>
      <c r="AB83" s="189"/>
      <c r="AC83" s="190"/>
      <c r="AQ83" s="115"/>
      <c r="AR83" s="115"/>
      <c r="AS83" s="115"/>
      <c r="AT83" s="115"/>
      <c r="AU83" s="115"/>
      <c r="AV83" s="115"/>
      <c r="AW83" s="115"/>
      <c r="AX83" s="115"/>
      <c r="AY83" s="115"/>
      <c r="AZ83" s="115"/>
    </row>
    <row r="84" spans="1:52" ht="41.25" customHeight="1">
      <c r="B84" s="51" t="s">
        <v>97</v>
      </c>
      <c r="C84" s="32" t="s">
        <v>1007</v>
      </c>
      <c r="E84" s="68" t="s">
        <v>1008</v>
      </c>
      <c r="F84" s="25"/>
      <c r="G84" s="162"/>
      <c r="H84" s="162"/>
      <c r="AB84" s="189"/>
      <c r="AC84" s="190"/>
      <c r="AQ84" s="115"/>
      <c r="AR84" s="115"/>
      <c r="AS84" s="115"/>
      <c r="AT84" s="115"/>
      <c r="AU84" s="115"/>
      <c r="AV84" s="115"/>
      <c r="AW84" s="115"/>
      <c r="AX84" s="115"/>
      <c r="AY84" s="115"/>
      <c r="AZ84" s="115"/>
    </row>
    <row r="85" spans="1:52" ht="41.25" customHeight="1">
      <c r="B85" s="70" t="s">
        <v>1006</v>
      </c>
      <c r="C85" s="946" t="s">
        <v>98</v>
      </c>
      <c r="D85" s="946"/>
      <c r="E85" s="75" t="s">
        <v>96</v>
      </c>
      <c r="F85" s="25"/>
      <c r="G85" s="162"/>
      <c r="H85" s="162"/>
      <c r="AB85" s="189"/>
      <c r="AC85" s="190"/>
      <c r="AQ85" s="115"/>
      <c r="AR85" s="115"/>
      <c r="AS85" s="115"/>
      <c r="AT85" s="115"/>
      <c r="AU85" s="115"/>
      <c r="AV85" s="115"/>
      <c r="AW85" s="115"/>
      <c r="AX85" s="115"/>
      <c r="AY85" s="115"/>
      <c r="AZ85" s="115"/>
    </row>
    <row r="86" spans="1:52" ht="38.25" customHeight="1">
      <c r="B86" s="1413" t="s">
        <v>99</v>
      </c>
      <c r="C86" s="1413"/>
      <c r="D86" s="1413"/>
      <c r="E86" s="1413"/>
      <c r="F86" s="1413"/>
      <c r="G86" s="74"/>
      <c r="H86" s="74"/>
      <c r="AB86" s="189"/>
      <c r="AC86" s="190"/>
      <c r="AQ86" s="115"/>
      <c r="AR86" s="115"/>
      <c r="AS86" s="115"/>
      <c r="AT86" s="115"/>
      <c r="AU86" s="115"/>
      <c r="AV86" s="115"/>
      <c r="AW86" s="115"/>
      <c r="AX86" s="115"/>
      <c r="AY86" s="115"/>
      <c r="AZ86" s="115"/>
    </row>
    <row r="87" spans="1:52" ht="42.75" customHeight="1">
      <c r="A87" s="70">
        <v>7</v>
      </c>
      <c r="B87" s="1413" t="s">
        <v>104</v>
      </c>
      <c r="C87" s="1413"/>
      <c r="D87" s="1413"/>
      <c r="E87" s="1413"/>
      <c r="F87" s="1413"/>
      <c r="G87" s="74"/>
      <c r="H87" s="74"/>
      <c r="AB87" s="189"/>
      <c r="AC87" s="190"/>
      <c r="AQ87" s="115"/>
      <c r="AR87" s="115"/>
      <c r="AS87" s="115"/>
      <c r="AT87" s="115"/>
      <c r="AU87" s="115"/>
      <c r="AV87" s="115"/>
      <c r="AW87" s="115"/>
      <c r="AX87" s="115"/>
      <c r="AY87" s="115"/>
      <c r="AZ87" s="115"/>
    </row>
    <row r="88" spans="1:52" ht="46.5" customHeight="1">
      <c r="A88" s="70">
        <v>8</v>
      </c>
      <c r="B88" s="1413" t="s">
        <v>105</v>
      </c>
      <c r="C88" s="1413"/>
      <c r="D88" s="1413"/>
      <c r="E88" s="1413"/>
      <c r="F88" s="1413"/>
      <c r="G88" s="74"/>
      <c r="H88" s="74"/>
      <c r="AB88" s="189"/>
      <c r="AC88" s="190"/>
      <c r="AQ88" s="115"/>
      <c r="AR88" s="115"/>
      <c r="AS88" s="115"/>
      <c r="AT88" s="115"/>
      <c r="AU88" s="115"/>
      <c r="AV88" s="115"/>
      <c r="AW88" s="115"/>
      <c r="AX88" s="115"/>
      <c r="AY88" s="115"/>
      <c r="AZ88" s="115"/>
    </row>
    <row r="89" spans="1:52" ht="49.5" customHeight="1">
      <c r="A89" s="70">
        <v>9</v>
      </c>
      <c r="B89" s="1413" t="s">
        <v>1138</v>
      </c>
      <c r="C89" s="1413"/>
      <c r="D89" s="1413"/>
      <c r="E89" s="1413"/>
      <c r="F89" s="1413"/>
      <c r="G89" s="74"/>
      <c r="H89" s="74"/>
      <c r="AB89" s="189"/>
      <c r="AC89" s="190"/>
      <c r="AQ89" s="115"/>
      <c r="AR89" s="115"/>
      <c r="AS89" s="115"/>
      <c r="AT89" s="115"/>
      <c r="AU89" s="115"/>
      <c r="AV89" s="115"/>
      <c r="AW89" s="115"/>
      <c r="AX89" s="115"/>
      <c r="AY89" s="115"/>
      <c r="AZ89" s="115"/>
    </row>
    <row r="90" spans="1:52" ht="42.75" customHeight="1">
      <c r="A90" s="70">
        <v>10</v>
      </c>
      <c r="B90" s="1413" t="s">
        <v>106</v>
      </c>
      <c r="C90" s="1413"/>
      <c r="D90" s="1413"/>
      <c r="E90" s="1413"/>
      <c r="F90" s="1413"/>
      <c r="G90" s="74"/>
      <c r="H90" s="74"/>
      <c r="AB90" s="189"/>
      <c r="AC90" s="190"/>
      <c r="AQ90" s="115"/>
      <c r="AR90" s="115"/>
      <c r="AS90" s="115"/>
      <c r="AT90" s="115"/>
      <c r="AU90" s="115"/>
      <c r="AV90" s="115"/>
      <c r="AW90" s="115"/>
      <c r="AX90" s="115"/>
      <c r="AY90" s="115"/>
      <c r="AZ90" s="115"/>
    </row>
    <row r="91" spans="1:52" ht="26.25" customHeight="1">
      <c r="A91" s="70">
        <v>11</v>
      </c>
      <c r="B91" s="1413" t="s">
        <v>107</v>
      </c>
      <c r="C91" s="1413"/>
      <c r="D91" s="1413"/>
      <c r="E91" s="1413"/>
      <c r="F91" s="1413"/>
      <c r="G91" s="74"/>
      <c r="H91" s="74"/>
      <c r="AB91" s="189"/>
      <c r="AC91" s="190"/>
      <c r="AQ91" s="115"/>
      <c r="AR91" s="115"/>
      <c r="AS91" s="115"/>
      <c r="AT91" s="115"/>
      <c r="AU91" s="115"/>
      <c r="AV91" s="115"/>
      <c r="AW91" s="115"/>
      <c r="AX91" s="115"/>
      <c r="AY91" s="115"/>
      <c r="AZ91" s="115"/>
    </row>
    <row r="92" spans="1:52" ht="57.75" customHeight="1">
      <c r="A92" s="540">
        <v>12</v>
      </c>
      <c r="B92" s="1438" t="s">
        <v>328</v>
      </c>
      <c r="C92" s="1438"/>
      <c r="D92" s="1438"/>
      <c r="E92" s="1438"/>
      <c r="F92" s="1438"/>
      <c r="K92" s="394">
        <f>'Names of Bidder'!J6</f>
        <v>2</v>
      </c>
      <c r="AB92" s="189"/>
      <c r="AC92" s="190"/>
      <c r="AQ92" s="115"/>
      <c r="AR92" s="115"/>
      <c r="AS92" s="115"/>
      <c r="AT92" s="115"/>
      <c r="AU92" s="115"/>
      <c r="AV92" s="115"/>
      <c r="AW92" s="115"/>
      <c r="AX92" s="115"/>
      <c r="AY92" s="115"/>
      <c r="AZ92" s="115"/>
    </row>
    <row r="93" spans="1:52" ht="63.75" customHeight="1">
      <c r="A93" s="70">
        <v>13</v>
      </c>
      <c r="B93" s="141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413"/>
      <c r="D93" s="1413"/>
      <c r="E93" s="1413"/>
      <c r="F93" s="1413"/>
      <c r="H93" s="74"/>
      <c r="K93" s="83">
        <f>'Names of Bidder'!J15</f>
        <v>2</v>
      </c>
      <c r="AB93" s="189"/>
      <c r="AC93" s="190"/>
      <c r="AQ93" s="115"/>
      <c r="AR93" s="115"/>
      <c r="AS93" s="115"/>
      <c r="AT93" s="115"/>
      <c r="AU93" s="115"/>
      <c r="AV93" s="115"/>
      <c r="AW93" s="115"/>
      <c r="AX93" s="115"/>
      <c r="AY93" s="115"/>
      <c r="AZ93" s="115"/>
    </row>
    <row r="94" spans="1:52" ht="84" customHeight="1">
      <c r="A94" s="70">
        <v>14</v>
      </c>
      <c r="B94" s="1413" t="s">
        <v>298</v>
      </c>
      <c r="C94" s="1413"/>
      <c r="D94" s="1413"/>
      <c r="E94" s="1413"/>
      <c r="F94" s="1413"/>
      <c r="G94" s="74"/>
      <c r="H94" s="74"/>
      <c r="AB94" s="189"/>
      <c r="AC94" s="190"/>
      <c r="AQ94" s="115"/>
      <c r="AR94" s="115"/>
      <c r="AS94" s="115"/>
      <c r="AT94" s="115"/>
      <c r="AU94" s="115"/>
      <c r="AV94" s="115"/>
      <c r="AW94" s="115"/>
      <c r="AX94" s="115"/>
      <c r="AY94" s="115"/>
      <c r="AZ94" s="115"/>
    </row>
    <row r="95" spans="1:52" ht="127.5" customHeight="1">
      <c r="A95" s="70">
        <v>15</v>
      </c>
      <c r="B95" s="1412" t="s">
        <v>1039</v>
      </c>
      <c r="C95" s="1412"/>
      <c r="D95" s="1412"/>
      <c r="E95" s="1412"/>
      <c r="F95" s="1412"/>
      <c r="G95" s="74"/>
      <c r="H95" s="74"/>
      <c r="AB95" s="189"/>
      <c r="AC95" s="190"/>
      <c r="AQ95" s="115"/>
      <c r="AR95" s="115"/>
      <c r="AS95" s="115"/>
      <c r="AT95" s="115"/>
      <c r="AU95" s="115"/>
      <c r="AV95" s="115"/>
      <c r="AW95" s="115"/>
      <c r="AX95" s="115"/>
      <c r="AY95" s="115"/>
      <c r="AZ95" s="115"/>
    </row>
    <row r="96" spans="1:52" ht="14.25" customHeight="1">
      <c r="A96" s="76"/>
      <c r="B96" s="29" t="str">
        <f>IF(ISERROR("Dated this " &amp; AI6 &amp; LOOKUP(AI6,AG1:AG39,AH1:AH39) &amp; " day of " &amp; AI8 &amp; " " &amp;AI9), "", "Dated this " &amp; AI6 &amp; LOOKUP(AI6,AG1:AG39,AH1:AH39) &amp; " day of " &amp; AI8 &amp; " " &amp;AI9)</f>
        <v/>
      </c>
      <c r="E96" s="58"/>
      <c r="F96" s="58"/>
      <c r="G96" s="58"/>
      <c r="H96" s="58"/>
      <c r="AB96" s="189"/>
      <c r="AC96" s="190"/>
      <c r="AQ96" s="115"/>
      <c r="AR96" s="115"/>
      <c r="AS96" s="115"/>
      <c r="AT96" s="115"/>
      <c r="AU96" s="115"/>
      <c r="AV96" s="115"/>
      <c r="AW96" s="115"/>
      <c r="AX96" s="115"/>
      <c r="AY96" s="115"/>
      <c r="AZ96" s="115"/>
    </row>
    <row r="97" spans="1:52" ht="30" customHeight="1">
      <c r="A97" s="76"/>
      <c r="B97" s="38" t="s">
        <v>299</v>
      </c>
      <c r="C97" s="25"/>
      <c r="D97" s="32"/>
      <c r="E97" s="32"/>
      <c r="F97" s="32"/>
      <c r="G97" s="32"/>
      <c r="H97" s="32"/>
      <c r="AB97" s="189"/>
      <c r="AC97" s="190"/>
      <c r="AQ97" s="115"/>
      <c r="AR97" s="115"/>
      <c r="AS97" s="115"/>
      <c r="AT97" s="115"/>
      <c r="AU97" s="115"/>
      <c r="AV97" s="115"/>
      <c r="AW97" s="115"/>
      <c r="AX97" s="115"/>
      <c r="AY97" s="115"/>
      <c r="AZ97" s="115"/>
    </row>
    <row r="98" spans="1:52" ht="15.95" customHeight="1">
      <c r="A98" s="76"/>
      <c r="B98" s="54"/>
      <c r="C98" s="32"/>
      <c r="D98" s="32"/>
      <c r="E98" s="32"/>
      <c r="F98" s="32"/>
      <c r="G98" s="32"/>
      <c r="H98" s="32"/>
      <c r="AB98" s="189"/>
      <c r="AC98" s="190"/>
      <c r="AQ98" s="115"/>
      <c r="AR98" s="115"/>
      <c r="AS98" s="115"/>
      <c r="AT98" s="115"/>
      <c r="AU98" s="115"/>
      <c r="AV98" s="115"/>
      <c r="AW98" s="115"/>
      <c r="AX98" s="115"/>
      <c r="AY98" s="115"/>
      <c r="AZ98" s="115"/>
    </row>
    <row r="99" spans="1:52" ht="21" customHeight="1">
      <c r="A99" s="76"/>
      <c r="B99" s="54"/>
      <c r="C99" s="32"/>
      <c r="D99" s="32"/>
      <c r="F99" s="44" t="s">
        <v>300</v>
      </c>
      <c r="G99" s="44"/>
      <c r="H99" s="44"/>
      <c r="AB99" s="189"/>
      <c r="AC99" s="190"/>
      <c r="AQ99" s="115"/>
      <c r="AR99" s="115"/>
      <c r="AS99" s="115"/>
      <c r="AT99" s="115"/>
      <c r="AU99" s="115"/>
      <c r="AV99" s="115"/>
      <c r="AW99" s="115"/>
      <c r="AX99" s="115"/>
      <c r="AY99" s="115"/>
      <c r="AZ99" s="115"/>
    </row>
    <row r="100" spans="1:52" ht="21" customHeight="1">
      <c r="A100" s="76"/>
      <c r="B100" s="54"/>
      <c r="C100" s="32"/>
      <c r="F100" s="44" t="str">
        <f>"For and on behalf of " &amp; 'Attach 3(JV)'!B9</f>
        <v>For and on behalf of 0</v>
      </c>
      <c r="G100" s="44"/>
      <c r="H100" s="44"/>
      <c r="AB100" s="189"/>
      <c r="AC100" s="190"/>
      <c r="AQ100" s="115"/>
      <c r="AR100" s="115"/>
      <c r="AS100" s="115"/>
      <c r="AT100" s="115"/>
      <c r="AU100" s="115"/>
      <c r="AV100" s="115"/>
      <c r="AW100" s="115"/>
      <c r="AX100" s="115"/>
      <c r="AY100" s="115"/>
      <c r="AZ100" s="115"/>
    </row>
    <row r="101" spans="1:52" ht="27.95" customHeight="1">
      <c r="A101" s="69"/>
      <c r="D101" s="52"/>
      <c r="E101" s="52"/>
      <c r="F101" s="38"/>
      <c r="G101" s="38"/>
      <c r="H101" s="38"/>
      <c r="AQ101" s="115"/>
      <c r="AR101" s="115"/>
      <c r="AS101" s="115"/>
      <c r="AT101" s="115"/>
      <c r="AU101" s="115"/>
      <c r="AV101" s="115"/>
      <c r="AW101" s="115"/>
      <c r="AX101" s="115"/>
      <c r="AY101" s="115"/>
      <c r="AZ101" s="115"/>
    </row>
    <row r="102" spans="1:52" ht="27.95" customHeight="1">
      <c r="A102" s="67" t="s">
        <v>6</v>
      </c>
      <c r="B102" s="36"/>
      <c r="C102" s="138" t="str">
        <f>'Attach 3(JV)'!B24</f>
        <v>--</v>
      </c>
      <c r="E102" s="52" t="s">
        <v>4</v>
      </c>
      <c r="F102" s="397" t="str">
        <f>'Attach 3(JV)'!E24</f>
        <v/>
      </c>
      <c r="G102" s="36"/>
      <c r="H102" s="36"/>
      <c r="AQ102" s="115"/>
      <c r="AR102" s="115"/>
      <c r="AS102" s="115"/>
      <c r="AT102" s="115"/>
      <c r="AU102" s="115"/>
      <c r="AV102" s="115"/>
      <c r="AW102" s="115"/>
      <c r="AX102" s="115"/>
      <c r="AY102" s="115"/>
      <c r="AZ102" s="115"/>
    </row>
    <row r="103" spans="1:52" ht="27.95" customHeight="1">
      <c r="A103" s="67" t="s">
        <v>7</v>
      </c>
      <c r="B103" s="36"/>
      <c r="C103" s="218" t="str">
        <f>'Attach 3(JV)'!B25</f>
        <v/>
      </c>
      <c r="E103" s="52" t="s">
        <v>5</v>
      </c>
      <c r="F103" s="397" t="str">
        <f>'Attach 3(JV)'!E25</f>
        <v/>
      </c>
      <c r="G103" s="36"/>
      <c r="H103" s="36"/>
      <c r="AQ103" s="115"/>
      <c r="AR103" s="115"/>
      <c r="AS103" s="115"/>
      <c r="AT103" s="115"/>
      <c r="AU103" s="115"/>
      <c r="AV103" s="115"/>
      <c r="AW103" s="115"/>
      <c r="AX103" s="115"/>
      <c r="AY103" s="115"/>
      <c r="AZ103" s="115"/>
    </row>
    <row r="104" spans="1:52" ht="27.95" customHeight="1">
      <c r="D104" s="52"/>
      <c r="E104" s="52"/>
      <c r="AQ104" s="115"/>
      <c r="AR104" s="115"/>
      <c r="AS104" s="115"/>
      <c r="AT104" s="115"/>
      <c r="AU104" s="115"/>
      <c r="AV104" s="115"/>
      <c r="AW104" s="115"/>
      <c r="AX104" s="115"/>
      <c r="AY104" s="115"/>
      <c r="AZ104" s="115"/>
    </row>
    <row r="105" spans="1:52" ht="6.75" customHeight="1">
      <c r="A105" s="67"/>
      <c r="B105" s="36"/>
      <c r="C105" s="63"/>
      <c r="E105" s="52"/>
      <c r="AQ105" s="115"/>
      <c r="AR105" s="115"/>
      <c r="AS105" s="115"/>
      <c r="AT105" s="115"/>
      <c r="AU105" s="115"/>
      <c r="AV105" s="115"/>
      <c r="AW105" s="115"/>
      <c r="AX105" s="115"/>
      <c r="AY105" s="115"/>
      <c r="AZ105" s="115"/>
    </row>
    <row r="106" spans="1:52" ht="39.950000000000003" hidden="1" customHeight="1">
      <c r="A106" s="1434" t="s">
        <v>394</v>
      </c>
      <c r="B106" s="1434"/>
      <c r="C106" s="1434"/>
      <c r="D106" s="1434"/>
      <c r="E106" s="1434"/>
      <c r="F106" s="1434"/>
      <c r="AQ106" s="115"/>
      <c r="AR106" s="115"/>
      <c r="AS106" s="115"/>
      <c r="AT106" s="115"/>
      <c r="AU106" s="115"/>
      <c r="AV106" s="115"/>
      <c r="AW106" s="115"/>
      <c r="AX106" s="115"/>
      <c r="AY106" s="115"/>
      <c r="AZ106" s="115"/>
    </row>
    <row r="107" spans="1:52" ht="16.5" customHeight="1">
      <c r="A107" s="1435"/>
      <c r="B107" s="1435"/>
      <c r="D107" s="77"/>
      <c r="E107" s="84"/>
      <c r="F107" s="84"/>
      <c r="G107" s="174"/>
      <c r="AQ107" s="115"/>
      <c r="AR107" s="115"/>
      <c r="AS107" s="115"/>
      <c r="AT107" s="115"/>
      <c r="AU107" s="115"/>
      <c r="AV107" s="115"/>
      <c r="AW107" s="115"/>
      <c r="AX107" s="115"/>
      <c r="AY107" s="115"/>
      <c r="AZ107" s="115"/>
    </row>
    <row r="108" spans="1:52" ht="9.75" customHeight="1">
      <c r="B108" s="44"/>
      <c r="C108" s="63"/>
      <c r="E108" s="44"/>
      <c r="AQ108" s="115"/>
      <c r="AR108" s="115"/>
      <c r="AS108" s="115"/>
      <c r="AT108" s="115"/>
      <c r="AU108" s="115"/>
      <c r="AV108" s="115"/>
      <c r="AW108" s="115"/>
      <c r="AX108" s="115"/>
      <c r="AY108" s="115"/>
      <c r="AZ108" s="115"/>
    </row>
    <row r="109" spans="1:52" ht="27.95" hidden="1" customHeight="1">
      <c r="A109" s="52" t="e">
        <f>IF(AND(H30="JV (Joint Venture)",H31=1), "", "Printed Name :")</f>
        <v>#REF!</v>
      </c>
      <c r="B109" s="1436"/>
      <c r="C109" s="1436"/>
      <c r="E109" s="52" t="s">
        <v>4</v>
      </c>
      <c r="F109" s="220"/>
      <c r="H109" s="243"/>
      <c r="AQ109" s="115"/>
      <c r="AR109" s="115"/>
      <c r="AS109" s="115"/>
      <c r="AT109" s="115"/>
      <c r="AU109" s="115"/>
      <c r="AV109" s="115"/>
      <c r="AW109" s="115"/>
      <c r="AX109" s="115"/>
      <c r="AY109" s="115"/>
      <c r="AZ109" s="115"/>
    </row>
    <row r="110" spans="1:52" ht="27.95" hidden="1" customHeight="1">
      <c r="A110" s="52" t="e">
        <f>IF(AND(H30="JV (Joint Venture)",H31=1), "", "Designation :")</f>
        <v>#REF!</v>
      </c>
      <c r="B110" s="1436"/>
      <c r="C110" s="1436"/>
      <c r="E110" s="52" t="s">
        <v>5</v>
      </c>
      <c r="F110" s="220"/>
      <c r="AQ110" s="115"/>
      <c r="AR110" s="115"/>
      <c r="AS110" s="115"/>
      <c r="AT110" s="115"/>
      <c r="AU110" s="115"/>
      <c r="AV110" s="115"/>
      <c r="AW110" s="115"/>
      <c r="AX110" s="115"/>
      <c r="AY110" s="115"/>
      <c r="AZ110" s="115"/>
    </row>
    <row r="111" spans="1:52" ht="27.95" customHeight="1">
      <c r="B111" s="44"/>
      <c r="C111" s="63"/>
      <c r="E111" s="44"/>
      <c r="AQ111" s="115"/>
      <c r="AR111" s="115"/>
      <c r="AS111" s="115"/>
      <c r="AT111" s="115"/>
      <c r="AU111" s="115"/>
      <c r="AV111" s="115"/>
      <c r="AW111" s="115"/>
      <c r="AX111" s="115"/>
      <c r="AY111" s="115"/>
      <c r="AZ111" s="115"/>
    </row>
    <row r="112" spans="1:52" ht="33" customHeight="1">
      <c r="A112" s="68" t="s">
        <v>126</v>
      </c>
      <c r="B112" s="36"/>
      <c r="C112" s="63"/>
      <c r="E112" s="44"/>
      <c r="F112" s="4"/>
      <c r="AQ112" s="115"/>
      <c r="AR112" s="115"/>
      <c r="AS112" s="115"/>
      <c r="AT112" s="115"/>
      <c r="AU112" s="115"/>
      <c r="AV112" s="115"/>
      <c r="AW112" s="115"/>
      <c r="AX112" s="115"/>
      <c r="AY112" s="115"/>
      <c r="AZ112" s="115"/>
    </row>
    <row r="113" spans="1:52" s="24" customFormat="1" ht="21" customHeight="1">
      <c r="A113" s="1432" t="s">
        <v>169</v>
      </c>
      <c r="B113" s="1432"/>
      <c r="C113" s="1432"/>
      <c r="D113" s="1430"/>
      <c r="E113" s="1430"/>
      <c r="F113" s="1430"/>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3"/>
      <c r="AR113" s="113"/>
      <c r="AS113" s="113"/>
      <c r="AT113" s="113"/>
      <c r="AU113" s="113"/>
      <c r="AV113" s="113"/>
      <c r="AW113" s="113"/>
      <c r="AX113" s="113"/>
      <c r="AY113" s="113"/>
      <c r="AZ113" s="113"/>
    </row>
    <row r="114" spans="1:52" s="24" customFormat="1" ht="21" customHeight="1">
      <c r="A114" s="1433"/>
      <c r="B114" s="1433"/>
      <c r="C114" s="1433"/>
      <c r="D114" s="1430"/>
      <c r="E114" s="1430"/>
      <c r="F114" s="1430"/>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3"/>
      <c r="AR114" s="113"/>
      <c r="AS114" s="113"/>
      <c r="AT114" s="113"/>
      <c r="AU114" s="113"/>
      <c r="AV114" s="113"/>
      <c r="AW114" s="113"/>
      <c r="AX114" s="113"/>
      <c r="AY114" s="113"/>
      <c r="AZ114" s="113"/>
    </row>
    <row r="115" spans="1:52" s="24" customFormat="1" ht="21" customHeight="1">
      <c r="A115" s="1431"/>
      <c r="B115" s="1431"/>
      <c r="C115" s="1431"/>
      <c r="D115" s="1430"/>
      <c r="E115" s="1430"/>
      <c r="F115" s="1430"/>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3"/>
      <c r="AR115" s="113"/>
      <c r="AS115" s="113"/>
      <c r="AT115" s="113"/>
      <c r="AU115" s="113"/>
      <c r="AV115" s="113"/>
      <c r="AW115" s="113"/>
      <c r="AX115" s="113"/>
      <c r="AY115" s="113"/>
      <c r="AZ115" s="113"/>
    </row>
    <row r="116" spans="1:52" s="24" customFormat="1" ht="21" customHeight="1">
      <c r="A116" s="1437" t="s">
        <v>170</v>
      </c>
      <c r="B116" s="1437"/>
      <c r="C116" s="1437"/>
      <c r="D116" s="1430"/>
      <c r="E116" s="1430"/>
      <c r="F116" s="1430"/>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c r="AQ116" s="113"/>
      <c r="AR116" s="113"/>
      <c r="AS116" s="113"/>
      <c r="AT116" s="113"/>
      <c r="AU116" s="113"/>
      <c r="AV116" s="113"/>
      <c r="AW116" s="113"/>
      <c r="AX116" s="113"/>
      <c r="AY116" s="113"/>
      <c r="AZ116" s="113"/>
    </row>
    <row r="117" spans="1:52" s="24" customFormat="1" ht="21" customHeight="1">
      <c r="A117" s="1437" t="s">
        <v>171</v>
      </c>
      <c r="B117" s="1437"/>
      <c r="C117" s="1437"/>
      <c r="D117" s="1430"/>
      <c r="E117" s="1430"/>
      <c r="F117" s="1430"/>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c r="AQ117" s="113"/>
      <c r="AR117" s="113"/>
      <c r="AS117" s="113"/>
      <c r="AT117" s="113"/>
      <c r="AU117" s="113"/>
      <c r="AV117" s="113"/>
      <c r="AW117" s="113"/>
      <c r="AX117" s="113"/>
      <c r="AY117" s="113"/>
      <c r="AZ117" s="113"/>
    </row>
    <row r="118" spans="1:52" s="24" customFormat="1" ht="52.5" customHeight="1">
      <c r="A118" s="1437" t="s">
        <v>172</v>
      </c>
      <c r="B118" s="1437"/>
      <c r="C118" s="1437"/>
      <c r="D118" s="1430"/>
      <c r="E118" s="1430"/>
      <c r="F118" s="1430"/>
      <c r="G118" s="77"/>
      <c r="H118" s="77"/>
      <c r="I118" s="53"/>
      <c r="J118" s="53"/>
      <c r="K118" s="53"/>
      <c r="L118" s="53"/>
      <c r="M118" s="53"/>
      <c r="N118" s="53"/>
      <c r="O118" s="53"/>
      <c r="P118" s="53"/>
      <c r="Q118" s="53"/>
      <c r="R118" s="53"/>
      <c r="S118" s="53"/>
      <c r="T118" s="53"/>
      <c r="U118" s="53"/>
      <c r="V118" s="53"/>
      <c r="W118" s="53"/>
      <c r="X118" s="53"/>
      <c r="Y118" s="53"/>
      <c r="Z118" s="53"/>
      <c r="AA118" s="53"/>
      <c r="AB118" s="56"/>
      <c r="AC118" s="56"/>
      <c r="AD118" s="186"/>
      <c r="AE118" s="186"/>
      <c r="AF118" s="53"/>
      <c r="AG118" s="53"/>
      <c r="AH118" s="53"/>
      <c r="AI118" s="53"/>
      <c r="AJ118" s="53"/>
      <c r="AK118" s="53"/>
      <c r="AL118" s="53"/>
      <c r="AM118" s="53"/>
      <c r="AN118" s="53"/>
      <c r="AO118" s="53"/>
      <c r="AP118" s="53"/>
      <c r="AQ118" s="113"/>
      <c r="AR118" s="113"/>
      <c r="AS118" s="113"/>
      <c r="AT118" s="113"/>
      <c r="AU118" s="113"/>
      <c r="AV118" s="113"/>
      <c r="AW118" s="113"/>
      <c r="AX118" s="113"/>
      <c r="AY118" s="113"/>
      <c r="AZ118" s="113"/>
    </row>
    <row r="119" spans="1:52" s="24" customFormat="1" ht="21" customHeight="1">
      <c r="A119" s="1432" t="s">
        <v>173</v>
      </c>
      <c r="B119" s="1432"/>
      <c r="C119" s="1432"/>
      <c r="D119" s="1430"/>
      <c r="E119" s="1430"/>
      <c r="F119" s="1430"/>
      <c r="G119" s="29"/>
      <c r="H119" s="29"/>
      <c r="I119" s="53"/>
      <c r="J119" s="53"/>
      <c r="K119" s="53"/>
      <c r="L119" s="53"/>
      <c r="M119" s="53"/>
      <c r="N119" s="53"/>
      <c r="O119" s="53"/>
      <c r="P119" s="53"/>
      <c r="Q119" s="53"/>
      <c r="R119" s="53"/>
      <c r="S119" s="53"/>
      <c r="T119" s="53"/>
      <c r="U119" s="53"/>
      <c r="V119" s="53"/>
      <c r="W119" s="53"/>
      <c r="X119" s="53"/>
      <c r="Y119" s="53"/>
      <c r="Z119" s="53"/>
      <c r="AA119" s="53"/>
      <c r="AB119" s="56"/>
      <c r="AC119" s="56"/>
      <c r="AD119" s="186"/>
      <c r="AE119" s="186"/>
      <c r="AF119" s="53"/>
      <c r="AG119" s="53"/>
      <c r="AH119" s="53"/>
      <c r="AI119" s="53"/>
      <c r="AJ119" s="53"/>
      <c r="AK119" s="53"/>
      <c r="AL119" s="53"/>
      <c r="AM119" s="53"/>
      <c r="AN119" s="53"/>
      <c r="AO119" s="53"/>
      <c r="AP119" s="53"/>
    </row>
    <row r="120" spans="1:52" s="24" customFormat="1" ht="21" customHeight="1">
      <c r="A120" s="1433"/>
      <c r="B120" s="1433"/>
      <c r="C120" s="1433"/>
      <c r="D120" s="1430"/>
      <c r="E120" s="1430"/>
      <c r="F120" s="1430"/>
      <c r="G120" s="29"/>
      <c r="H120" s="29"/>
      <c r="I120" s="53"/>
      <c r="J120" s="53"/>
      <c r="K120" s="53"/>
      <c r="L120" s="53"/>
      <c r="M120" s="53"/>
      <c r="N120" s="53"/>
      <c r="O120" s="53"/>
      <c r="P120" s="53"/>
      <c r="Q120" s="53"/>
      <c r="R120" s="53"/>
      <c r="S120" s="53"/>
      <c r="T120" s="53"/>
      <c r="U120" s="53"/>
      <c r="V120" s="53"/>
      <c r="W120" s="53"/>
      <c r="X120" s="53"/>
      <c r="Y120" s="53"/>
      <c r="Z120" s="53"/>
      <c r="AA120" s="53"/>
      <c r="AB120" s="56"/>
      <c r="AC120" s="56"/>
      <c r="AD120" s="186"/>
      <c r="AE120" s="186"/>
      <c r="AF120" s="53"/>
      <c r="AG120" s="53"/>
      <c r="AH120" s="53"/>
      <c r="AI120" s="53"/>
      <c r="AJ120" s="53"/>
      <c r="AK120" s="53"/>
      <c r="AL120" s="53"/>
      <c r="AM120" s="53"/>
      <c r="AN120" s="53"/>
      <c r="AO120" s="53"/>
      <c r="AP120" s="53"/>
    </row>
    <row r="121" spans="1:52">
      <c r="A121" s="1431"/>
      <c r="B121" s="1431"/>
      <c r="C121" s="1431"/>
      <c r="D121" s="1430"/>
      <c r="E121" s="1430"/>
      <c r="F121" s="1430"/>
    </row>
    <row r="122" spans="1:52">
      <c r="A122" s="68"/>
      <c r="B122" s="68"/>
      <c r="C122" s="68"/>
      <c r="D122" s="107"/>
      <c r="E122" s="107"/>
      <c r="F122" s="107"/>
    </row>
    <row r="123" spans="1:52" ht="47.25" customHeight="1">
      <c r="A123" s="1247" t="str">
        <f>H123&amp;I123&amp;J123</f>
        <v/>
      </c>
      <c r="B123" s="1247"/>
      <c r="C123" s="1247"/>
      <c r="D123" s="1247"/>
      <c r="E123" s="1247"/>
      <c r="F123" s="1247"/>
      <c r="H123" s="226"/>
      <c r="I123" s="227"/>
      <c r="J123" s="227"/>
    </row>
  </sheetData>
  <sheetProtection algorithmName="SHA-512" hashValue="asa/yO7YER9Gr0JY/LrqmLDu69LTRmd8GlP81KrzoCJPcPYS/qNEbAWqgkKskb+aYYI7Pmbuaus0XPJFC7dCCQ==" saltValue="4++iT1r2UU2V+aRAECdoow==" spinCount="100000" sheet="1" objects="1" scenarios="1"/>
  <dataConsolidate/>
  <customSheetViews>
    <customSheetView guid="{7D04B26C-8B6E-4ADD-BB4A-D0761F3463C8}" scale="110" showPageBreaks="1" showGridLines="0" fitToPage="1" printArea="1" hiddenRows="1" hiddenColumns="1" view="pageBreakPreview" topLeftCell="A56">
      <selection activeCell="B94" sqref="B94:F94"/>
      <rowBreaks count="1" manualBreakCount="1">
        <brk id="95" max="5" man="1"/>
      </rowBreaks>
      <pageMargins left="0.59" right="0.46" top="0.59055118110236204" bottom="0.59055118110236204" header="0.35433070866141703" footer="0.35433070866141703"/>
      <pageSetup scale="79"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 guid="{B8284B7F-813C-4C59-8CB2-9F34C8EAC9F3}"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customSheetView>
    <customSheetView guid="{8BB606F7-FAA6-4F69-8439-9E3CB0E8F104}" scale="110" showPageBreaks="1" showGridLines="0" fitToPage="1" printArea="1" hiddenRows="1" hiddenColumns="1" view="pageBreakPreview" topLeftCell="A56">
      <selection activeCell="B94" sqref="B94:F94"/>
      <rowBreaks count="1" manualBreakCount="1">
        <brk id="95" max="5" man="1"/>
      </rowBreak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customSheetView>
  </customSheetViews>
  <mergeCells count="126">
    <mergeCell ref="B94:F94"/>
    <mergeCell ref="B89:F89"/>
    <mergeCell ref="B86:F86"/>
    <mergeCell ref="B87:F87"/>
    <mergeCell ref="D48:F48"/>
    <mergeCell ref="B69:F69"/>
    <mergeCell ref="B61:F61"/>
    <mergeCell ref="B62:F62"/>
    <mergeCell ref="B63:F63"/>
    <mergeCell ref="B64:F64"/>
    <mergeCell ref="B50:C50"/>
    <mergeCell ref="B71:F71"/>
    <mergeCell ref="B70:F70"/>
    <mergeCell ref="D51:F51"/>
    <mergeCell ref="B57:C57"/>
    <mergeCell ref="D57:F57"/>
    <mergeCell ref="B58:C58"/>
    <mergeCell ref="D58:F58"/>
    <mergeCell ref="B59:C59"/>
    <mergeCell ref="D59:F59"/>
    <mergeCell ref="A123:F123"/>
    <mergeCell ref="A117:C117"/>
    <mergeCell ref="D117:F117"/>
    <mergeCell ref="A118:C118"/>
    <mergeCell ref="D118:F118"/>
    <mergeCell ref="D115:F115"/>
    <mergeCell ref="A115:C115"/>
    <mergeCell ref="B53:C53"/>
    <mergeCell ref="B54:C54"/>
    <mergeCell ref="D53:F53"/>
    <mergeCell ref="D54:F54"/>
    <mergeCell ref="B55:C55"/>
    <mergeCell ref="D55:F55"/>
    <mergeCell ref="B56:C56"/>
    <mergeCell ref="D56:F56"/>
    <mergeCell ref="B88:F88"/>
    <mergeCell ref="B67:F67"/>
    <mergeCell ref="B68:F68"/>
    <mergeCell ref="A114:C114"/>
    <mergeCell ref="D116:F116"/>
    <mergeCell ref="D114:F114"/>
    <mergeCell ref="A116:C116"/>
    <mergeCell ref="B110:C110"/>
    <mergeCell ref="B92:F92"/>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3"/>
  <headerFooter alignWithMargins="0">
    <oddFooter>&amp;R&amp;"Book Antiqua,Bold"&amp;8 Page &amp;P of &amp;N</oddFooter>
  </headerFooter>
  <rowBreaks count="1" manualBreakCount="1">
    <brk id="96" max="5" man="1"/>
  </rowBreaks>
  <drawing r:id="rId4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8BB606F7-FAA6-4F69-8439-9E3CB0E8F104}" state="hidden">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4" customWidth="1"/>
    <col min="2" max="2" width="11.85546875" style="134" customWidth="1"/>
    <col min="3" max="16384" width="9.140625" style="134"/>
  </cols>
  <sheetData>
    <row r="1" spans="1:4" s="133" customFormat="1" ht="30" customHeight="1">
      <c r="A1" s="1441">
        <f>'Bid Form 1st Envelope '!I21</f>
        <v>0</v>
      </c>
      <c r="B1" s="1441"/>
    </row>
    <row r="2" spans="1:4" s="133" customFormat="1" ht="30" customHeight="1"/>
    <row r="3" spans="1:4">
      <c r="A3" s="133"/>
    </row>
    <row r="4" spans="1:4">
      <c r="A4" s="168" t="str">
        <f>IF(OR((A1&gt;9999999999),(A1&lt;0)),"Invalid Entry - More than 1000 crore OR -ve value",IF(A1=0, "Rs. Zero Only ",+CONCATENATE("Rs. ", B11,D11,B10,D10,B9,D9,B8,D8,B7,D7,B6," Only")))</f>
        <v xml:space="preserve">Rs. Zero Only </v>
      </c>
    </row>
    <row r="5" spans="1:4">
      <c r="A5" s="133"/>
    </row>
    <row r="6" spans="1:4">
      <c r="A6" s="169">
        <f>-INT(A1/100)*100+ROUND(A1,0)</f>
        <v>0</v>
      </c>
      <c r="B6" s="134" t="str">
        <f t="shared" ref="B6:B11" si="0">IF(A6=0,"",LOOKUP(A6,$A$13:$A$112,$B$13:$B$112))</f>
        <v/>
      </c>
      <c r="D6" s="168"/>
    </row>
    <row r="7" spans="1:4">
      <c r="A7" s="169">
        <f>-INT(A1/1000)*10+INT(A1/100)</f>
        <v>0</v>
      </c>
      <c r="B7" s="134" t="str">
        <f t="shared" si="0"/>
        <v/>
      </c>
      <c r="D7" s="168" t="str">
        <f>+IF(B7="",""," Hundred ")</f>
        <v/>
      </c>
    </row>
    <row r="8" spans="1:4">
      <c r="A8" s="169">
        <f>-INT(A1/100000)*100+INT(A1/1000)</f>
        <v>0</v>
      </c>
      <c r="B8" s="134" t="str">
        <f t="shared" si="0"/>
        <v/>
      </c>
      <c r="D8" s="168" t="str">
        <f>IF((B8=""),IF(C8="",""," Thousand ")," Thousand ")</f>
        <v/>
      </c>
    </row>
    <row r="9" spans="1:4">
      <c r="A9" s="169">
        <f>-INT(A1/10000000)*100+INT(A1/100000)</f>
        <v>0</v>
      </c>
      <c r="B9" s="134"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181</v>
      </c>
    </row>
    <row r="14" spans="1:4">
      <c r="A14" s="172">
        <v>2</v>
      </c>
      <c r="B14" s="173" t="s">
        <v>182</v>
      </c>
    </row>
    <row r="15" spans="1:4">
      <c r="A15" s="172">
        <v>3</v>
      </c>
      <c r="B15" s="173" t="s">
        <v>183</v>
      </c>
    </row>
    <row r="16" spans="1:4">
      <c r="A16" s="172">
        <v>4</v>
      </c>
      <c r="B16" s="173" t="s">
        <v>184</v>
      </c>
    </row>
    <row r="17" spans="1:2">
      <c r="A17" s="172">
        <v>5</v>
      </c>
      <c r="B17" s="173" t="s">
        <v>185</v>
      </c>
    </row>
    <row r="18" spans="1:2">
      <c r="A18" s="172">
        <v>6</v>
      </c>
      <c r="B18" s="173" t="s">
        <v>186</v>
      </c>
    </row>
    <row r="19" spans="1:2">
      <c r="A19" s="172">
        <v>7</v>
      </c>
      <c r="B19" s="173" t="s">
        <v>187</v>
      </c>
    </row>
    <row r="20" spans="1:2">
      <c r="A20" s="172">
        <v>8</v>
      </c>
      <c r="B20" s="173" t="s">
        <v>188</v>
      </c>
    </row>
    <row r="21" spans="1:2">
      <c r="A21" s="172">
        <v>9</v>
      </c>
      <c r="B21" s="173" t="s">
        <v>189</v>
      </c>
    </row>
    <row r="22" spans="1:2">
      <c r="A22" s="172">
        <v>10</v>
      </c>
      <c r="B22" s="173" t="s">
        <v>190</v>
      </c>
    </row>
    <row r="23" spans="1:2">
      <c r="A23" s="172">
        <v>11</v>
      </c>
      <c r="B23" s="173" t="s">
        <v>191</v>
      </c>
    </row>
    <row r="24" spans="1:2">
      <c r="A24" s="172">
        <v>12</v>
      </c>
      <c r="B24" s="173" t="s">
        <v>192</v>
      </c>
    </row>
    <row r="25" spans="1:2">
      <c r="A25" s="172">
        <v>13</v>
      </c>
      <c r="B25" s="173" t="s">
        <v>193</v>
      </c>
    </row>
    <row r="26" spans="1:2">
      <c r="A26" s="172">
        <v>14</v>
      </c>
      <c r="B26" s="173" t="s">
        <v>194</v>
      </c>
    </row>
    <row r="27" spans="1:2">
      <c r="A27" s="172">
        <v>15</v>
      </c>
      <c r="B27" s="173" t="s">
        <v>195</v>
      </c>
    </row>
    <row r="28" spans="1:2">
      <c r="A28" s="172">
        <v>16</v>
      </c>
      <c r="B28" s="173" t="s">
        <v>196</v>
      </c>
    </row>
    <row r="29" spans="1:2">
      <c r="A29" s="172">
        <v>17</v>
      </c>
      <c r="B29" s="173" t="s">
        <v>197</v>
      </c>
    </row>
    <row r="30" spans="1:2">
      <c r="A30" s="172">
        <v>18</v>
      </c>
      <c r="B30" s="173" t="s">
        <v>198</v>
      </c>
    </row>
    <row r="31" spans="1:2">
      <c r="A31" s="172">
        <v>19</v>
      </c>
      <c r="B31" s="173" t="s">
        <v>199</v>
      </c>
    </row>
    <row r="32" spans="1:2">
      <c r="A32" s="172">
        <v>20</v>
      </c>
      <c r="B32" s="173" t="s">
        <v>200</v>
      </c>
    </row>
    <row r="33" spans="1:2">
      <c r="A33" s="172">
        <v>21</v>
      </c>
      <c r="B33" s="173" t="s">
        <v>201</v>
      </c>
    </row>
    <row r="34" spans="1:2">
      <c r="A34" s="172">
        <v>22</v>
      </c>
      <c r="B34" s="173" t="s">
        <v>202</v>
      </c>
    </row>
    <row r="35" spans="1:2">
      <c r="A35" s="172">
        <v>23</v>
      </c>
      <c r="B35" s="173" t="s">
        <v>203</v>
      </c>
    </row>
    <row r="36" spans="1:2">
      <c r="A36" s="172">
        <v>24</v>
      </c>
      <c r="B36" s="173" t="s">
        <v>204</v>
      </c>
    </row>
    <row r="37" spans="1:2">
      <c r="A37" s="172">
        <v>25</v>
      </c>
      <c r="B37" s="173" t="s">
        <v>205</v>
      </c>
    </row>
    <row r="38" spans="1:2">
      <c r="A38" s="172">
        <v>26</v>
      </c>
      <c r="B38" s="173" t="s">
        <v>206</v>
      </c>
    </row>
    <row r="39" spans="1:2">
      <c r="A39" s="172">
        <v>27</v>
      </c>
      <c r="B39" s="173" t="s">
        <v>207</v>
      </c>
    </row>
    <row r="40" spans="1:2">
      <c r="A40" s="172">
        <v>28</v>
      </c>
      <c r="B40" s="173" t="s">
        <v>208</v>
      </c>
    </row>
    <row r="41" spans="1:2">
      <c r="A41" s="172">
        <v>29</v>
      </c>
      <c r="B41" s="173" t="s">
        <v>209</v>
      </c>
    </row>
    <row r="42" spans="1:2">
      <c r="A42" s="172">
        <v>30</v>
      </c>
      <c r="B42" s="173" t="s">
        <v>210</v>
      </c>
    </row>
    <row r="43" spans="1:2">
      <c r="A43" s="172">
        <v>31</v>
      </c>
      <c r="B43" s="173" t="s">
        <v>211</v>
      </c>
    </row>
    <row r="44" spans="1:2">
      <c r="A44" s="172">
        <v>32</v>
      </c>
      <c r="B44" s="173" t="s">
        <v>212</v>
      </c>
    </row>
    <row r="45" spans="1:2">
      <c r="A45" s="172">
        <v>33</v>
      </c>
      <c r="B45" s="173" t="s">
        <v>213</v>
      </c>
    </row>
    <row r="46" spans="1:2">
      <c r="A46" s="172">
        <v>34</v>
      </c>
      <c r="B46" s="173" t="s">
        <v>214</v>
      </c>
    </row>
    <row r="47" spans="1:2">
      <c r="A47" s="172">
        <v>35</v>
      </c>
      <c r="B47" s="173" t="s">
        <v>10</v>
      </c>
    </row>
    <row r="48" spans="1:2">
      <c r="A48" s="172">
        <v>36</v>
      </c>
      <c r="B48" s="173" t="s">
        <v>215</v>
      </c>
    </row>
    <row r="49" spans="1:2">
      <c r="A49" s="172">
        <v>37</v>
      </c>
      <c r="B49" s="173" t="s">
        <v>216</v>
      </c>
    </row>
    <row r="50" spans="1:2">
      <c r="A50" s="172">
        <v>38</v>
      </c>
      <c r="B50" s="173" t="s">
        <v>217</v>
      </c>
    </row>
    <row r="51" spans="1:2">
      <c r="A51" s="172">
        <v>39</v>
      </c>
      <c r="B51" s="173" t="s">
        <v>218</v>
      </c>
    </row>
    <row r="52" spans="1:2">
      <c r="A52" s="172">
        <v>40</v>
      </c>
      <c r="B52" s="173" t="s">
        <v>219</v>
      </c>
    </row>
    <row r="53" spans="1:2">
      <c r="A53" s="172">
        <v>41</v>
      </c>
      <c r="B53" s="173" t="s">
        <v>220</v>
      </c>
    </row>
    <row r="54" spans="1:2">
      <c r="A54" s="172">
        <v>42</v>
      </c>
      <c r="B54" s="173" t="s">
        <v>221</v>
      </c>
    </row>
    <row r="55" spans="1:2">
      <c r="A55" s="172">
        <v>43</v>
      </c>
      <c r="B55" s="173" t="s">
        <v>222</v>
      </c>
    </row>
    <row r="56" spans="1:2">
      <c r="A56" s="172">
        <v>44</v>
      </c>
      <c r="B56" s="173" t="s">
        <v>223</v>
      </c>
    </row>
    <row r="57" spans="1:2">
      <c r="A57" s="172">
        <v>45</v>
      </c>
      <c r="B57" s="173" t="s">
        <v>224</v>
      </c>
    </row>
    <row r="58" spans="1:2">
      <c r="A58" s="172">
        <v>46</v>
      </c>
      <c r="B58" s="173" t="s">
        <v>225</v>
      </c>
    </row>
    <row r="59" spans="1:2">
      <c r="A59" s="172">
        <v>47</v>
      </c>
      <c r="B59" s="173" t="s">
        <v>226</v>
      </c>
    </row>
    <row r="60" spans="1:2">
      <c r="A60" s="172">
        <v>48</v>
      </c>
      <c r="B60" s="173" t="s">
        <v>227</v>
      </c>
    </row>
    <row r="61" spans="1:2">
      <c r="A61" s="172">
        <v>49</v>
      </c>
      <c r="B61" s="173" t="s">
        <v>228</v>
      </c>
    </row>
    <row r="62" spans="1:2">
      <c r="A62" s="172">
        <v>50</v>
      </c>
      <c r="B62" s="173" t="s">
        <v>229</v>
      </c>
    </row>
    <row r="63" spans="1:2">
      <c r="A63" s="172">
        <v>51</v>
      </c>
      <c r="B63" s="173" t="s">
        <v>230</v>
      </c>
    </row>
    <row r="64" spans="1:2">
      <c r="A64" s="172">
        <v>52</v>
      </c>
      <c r="B64" s="173" t="s">
        <v>231</v>
      </c>
    </row>
    <row r="65" spans="1:2">
      <c r="A65" s="172">
        <v>53</v>
      </c>
      <c r="B65" s="173" t="s">
        <v>232</v>
      </c>
    </row>
    <row r="66" spans="1:2">
      <c r="A66" s="172">
        <v>54</v>
      </c>
      <c r="B66" s="173" t="s">
        <v>233</v>
      </c>
    </row>
    <row r="67" spans="1:2">
      <c r="A67" s="172">
        <v>55</v>
      </c>
      <c r="B67" s="173" t="s">
        <v>234</v>
      </c>
    </row>
    <row r="68" spans="1:2">
      <c r="A68" s="172">
        <v>56</v>
      </c>
      <c r="B68" s="173" t="s">
        <v>235</v>
      </c>
    </row>
    <row r="69" spans="1:2">
      <c r="A69" s="172">
        <v>57</v>
      </c>
      <c r="B69" s="173" t="s">
        <v>236</v>
      </c>
    </row>
    <row r="70" spans="1:2">
      <c r="A70" s="172">
        <v>58</v>
      </c>
      <c r="B70" s="173" t="s">
        <v>237</v>
      </c>
    </row>
    <row r="71" spans="1:2">
      <c r="A71" s="172">
        <v>59</v>
      </c>
      <c r="B71" s="173" t="s">
        <v>238</v>
      </c>
    </row>
    <row r="72" spans="1:2">
      <c r="A72" s="172">
        <v>60</v>
      </c>
      <c r="B72" s="173" t="s">
        <v>239</v>
      </c>
    </row>
    <row r="73" spans="1:2">
      <c r="A73" s="172">
        <v>61</v>
      </c>
      <c r="B73" s="173" t="s">
        <v>240</v>
      </c>
    </row>
    <row r="74" spans="1:2">
      <c r="A74" s="172">
        <v>62</v>
      </c>
      <c r="B74" s="173" t="s">
        <v>241</v>
      </c>
    </row>
    <row r="75" spans="1:2">
      <c r="A75" s="172">
        <v>63</v>
      </c>
      <c r="B75" s="173" t="s">
        <v>242</v>
      </c>
    </row>
    <row r="76" spans="1:2">
      <c r="A76" s="172">
        <v>64</v>
      </c>
      <c r="B76" s="173" t="s">
        <v>243</v>
      </c>
    </row>
    <row r="77" spans="1:2">
      <c r="A77" s="172">
        <v>65</v>
      </c>
      <c r="B77" s="173" t="s">
        <v>244</v>
      </c>
    </row>
    <row r="78" spans="1:2">
      <c r="A78" s="172">
        <v>66</v>
      </c>
      <c r="B78" s="173" t="s">
        <v>245</v>
      </c>
    </row>
    <row r="79" spans="1:2">
      <c r="A79" s="172">
        <v>67</v>
      </c>
      <c r="B79" s="173" t="s">
        <v>246</v>
      </c>
    </row>
    <row r="80" spans="1:2">
      <c r="A80" s="172">
        <v>68</v>
      </c>
      <c r="B80" s="173" t="s">
        <v>247</v>
      </c>
    </row>
    <row r="81" spans="1:2">
      <c r="A81" s="172">
        <v>69</v>
      </c>
      <c r="B81" s="173" t="s">
        <v>248</v>
      </c>
    </row>
    <row r="82" spans="1:2">
      <c r="A82" s="172">
        <v>70</v>
      </c>
      <c r="B82" s="173" t="s">
        <v>249</v>
      </c>
    </row>
    <row r="83" spans="1:2">
      <c r="A83" s="172">
        <v>71</v>
      </c>
      <c r="B83" s="173" t="s">
        <v>250</v>
      </c>
    </row>
    <row r="84" spans="1:2">
      <c r="A84" s="172">
        <v>72</v>
      </c>
      <c r="B84" s="173" t="s">
        <v>251</v>
      </c>
    </row>
    <row r="85" spans="1:2">
      <c r="A85" s="172">
        <v>73</v>
      </c>
      <c r="B85" s="173" t="s">
        <v>252</v>
      </c>
    </row>
    <row r="86" spans="1:2">
      <c r="A86" s="172">
        <v>74</v>
      </c>
      <c r="B86" s="173" t="s">
        <v>253</v>
      </c>
    </row>
    <row r="87" spans="1:2">
      <c r="A87" s="172">
        <v>75</v>
      </c>
      <c r="B87" s="173" t="s">
        <v>254</v>
      </c>
    </row>
    <row r="88" spans="1:2">
      <c r="A88" s="172">
        <v>76</v>
      </c>
      <c r="B88" s="173" t="s">
        <v>255</v>
      </c>
    </row>
    <row r="89" spans="1:2">
      <c r="A89" s="172">
        <v>77</v>
      </c>
      <c r="B89" s="173" t="s">
        <v>256</v>
      </c>
    </row>
    <row r="90" spans="1:2">
      <c r="A90" s="172">
        <v>78</v>
      </c>
      <c r="B90" s="173" t="s">
        <v>257</v>
      </c>
    </row>
    <row r="91" spans="1:2">
      <c r="A91" s="172">
        <v>79</v>
      </c>
      <c r="B91" s="173" t="s">
        <v>258</v>
      </c>
    </row>
    <row r="92" spans="1:2">
      <c r="A92" s="172">
        <v>80</v>
      </c>
      <c r="B92" s="173" t="s">
        <v>259</v>
      </c>
    </row>
    <row r="93" spans="1:2">
      <c r="A93" s="172">
        <v>81</v>
      </c>
      <c r="B93" s="173" t="s">
        <v>260</v>
      </c>
    </row>
    <row r="94" spans="1:2">
      <c r="A94" s="172">
        <v>82</v>
      </c>
      <c r="B94" s="173" t="s">
        <v>261</v>
      </c>
    </row>
    <row r="95" spans="1:2">
      <c r="A95" s="172">
        <v>83</v>
      </c>
      <c r="B95" s="173" t="s">
        <v>262</v>
      </c>
    </row>
    <row r="96" spans="1:2">
      <c r="A96" s="172">
        <v>84</v>
      </c>
      <c r="B96" s="173" t="s">
        <v>263</v>
      </c>
    </row>
    <row r="97" spans="1:2">
      <c r="A97" s="172">
        <v>85</v>
      </c>
      <c r="B97" s="173" t="s">
        <v>264</v>
      </c>
    </row>
    <row r="98" spans="1:2">
      <c r="A98" s="172">
        <v>86</v>
      </c>
      <c r="B98" s="173" t="s">
        <v>265</v>
      </c>
    </row>
    <row r="99" spans="1:2">
      <c r="A99" s="172">
        <v>87</v>
      </c>
      <c r="B99" s="173" t="s">
        <v>266</v>
      </c>
    </row>
    <row r="100" spans="1:2">
      <c r="A100" s="172">
        <v>88</v>
      </c>
      <c r="B100" s="173" t="s">
        <v>267</v>
      </c>
    </row>
    <row r="101" spans="1:2">
      <c r="A101" s="172">
        <v>89</v>
      </c>
      <c r="B101" s="173" t="s">
        <v>268</v>
      </c>
    </row>
    <row r="102" spans="1:2">
      <c r="A102" s="172">
        <v>90</v>
      </c>
      <c r="B102" s="173" t="s">
        <v>269</v>
      </c>
    </row>
    <row r="103" spans="1:2">
      <c r="A103" s="172">
        <v>91</v>
      </c>
      <c r="B103" s="173" t="s">
        <v>270</v>
      </c>
    </row>
    <row r="104" spans="1:2">
      <c r="A104" s="172">
        <v>92</v>
      </c>
      <c r="B104" s="173" t="s">
        <v>271</v>
      </c>
    </row>
    <row r="105" spans="1:2">
      <c r="A105" s="172">
        <v>93</v>
      </c>
      <c r="B105" s="173" t="s">
        <v>272</v>
      </c>
    </row>
    <row r="106" spans="1:2">
      <c r="A106" s="172">
        <v>94</v>
      </c>
      <c r="B106" s="173" t="s">
        <v>273</v>
      </c>
    </row>
    <row r="107" spans="1:2">
      <c r="A107" s="172">
        <v>95</v>
      </c>
      <c r="B107" s="173" t="s">
        <v>274</v>
      </c>
    </row>
    <row r="108" spans="1:2">
      <c r="A108" s="172">
        <v>96</v>
      </c>
      <c r="B108" s="173" t="s">
        <v>275</v>
      </c>
    </row>
    <row r="109" spans="1:2">
      <c r="A109" s="172">
        <v>97</v>
      </c>
      <c r="B109" s="173" t="s">
        <v>276</v>
      </c>
    </row>
    <row r="110" spans="1:2">
      <c r="A110" s="172">
        <v>98</v>
      </c>
      <c r="B110" s="173" t="s">
        <v>277</v>
      </c>
    </row>
    <row r="111" spans="1:2">
      <c r="A111" s="172">
        <v>99</v>
      </c>
      <c r="B111" s="173" t="s">
        <v>278</v>
      </c>
    </row>
    <row r="112" spans="1:2">
      <c r="A112" s="172">
        <v>100</v>
      </c>
      <c r="B112" s="173" t="s">
        <v>279</v>
      </c>
    </row>
  </sheetData>
  <customSheetViews>
    <customSheetView guid="{7D04B26C-8B6E-4ADD-BB4A-D0761F3463C8}" state="hidden">
      <selection activeCell="A4" sqref="A4"/>
      <pageMargins left="0.75" right="0.75" top="1" bottom="1" header="0.5" footer="0.5"/>
      <pageSetup orientation="portrait" r:id="rId1"/>
      <headerFooter alignWithMargins="0"/>
    </customSheetView>
    <customSheetView guid="{B9DDBA10-9BB0-4D91-9619-C113F75B2489}"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3836A67F-51F8-4B52-B51D-937DC398CD1F}" state="hidden">
      <selection activeCell="A4" sqref="A4"/>
      <pageMargins left="0.75" right="0.75" top="1" bottom="1" header="0.5" footer="0.5"/>
      <pageSetup orientation="portrait" r:id="rId4"/>
      <headerFooter alignWithMargins="0"/>
    </customSheetView>
    <customSheetView guid="{9F341631-288D-49D9-8F81-65CCC818C9BA}" state="hidden">
      <selection activeCell="A4" sqref="A4"/>
      <pageMargins left="0.75" right="0.75" top="1" bottom="1" header="0.5" footer="0.5"/>
      <pageSetup orientation="portrait" r:id="rId5"/>
      <headerFooter alignWithMargins="0"/>
    </customSheetView>
    <customSheetView guid="{DBB6855E-D634-47BF-8EAD-2479D63E426E}" state="hidden">
      <selection activeCell="A4" sqref="A4"/>
      <pageMargins left="0.75" right="0.75" top="1" bottom="1" header="0.5" footer="0.5"/>
      <pageSetup orientation="portrait" r:id="rId6"/>
      <headerFooter alignWithMargins="0"/>
    </customSheetView>
    <customSheetView guid="{9CD72AD0-8BDA-437F-A784-A667464C809C}" state="hidden">
      <selection activeCell="A4" sqref="A4"/>
      <pageMargins left="0.75" right="0.75" top="1" bottom="1" header="0.5" footer="0.5"/>
      <pageSetup orientation="portrait" r:id="rId7"/>
      <headerFooter alignWithMargins="0"/>
    </customSheetView>
    <customSheetView guid="{757C3C2F-C668-4CD7-806B-CA71CC57DCC1}" state="hidden">
      <selection activeCell="A4" sqref="A4"/>
      <pageMargins left="0.75" right="0.75" top="1" bottom="1" header="0.5" footer="0.5"/>
      <pageSetup orientation="portrait" r:id="rId8"/>
      <headerFooter alignWithMargins="0"/>
    </customSheetView>
    <customSheetView guid="{696D4A13-5E44-4B16-B107-EB70ABB06CBE}" state="hidden">
      <selection activeCell="A4" sqref="A4"/>
      <pageMargins left="0.75" right="0.75" top="1" bottom="1" header="0.5" footer="0.5"/>
      <pageSetup orientation="portrait" r:id="rId9"/>
      <headerFooter alignWithMargins="0"/>
    </customSheetView>
    <customSheetView guid="{5476C51C-4037-4B28-A818-10D7CDF0C66A}" state="hidden">
      <selection activeCell="A4" sqref="A4"/>
      <pageMargins left="0.75" right="0.75" top="1" bottom="1" header="0.5" footer="0.5"/>
      <pageSetup orientation="portrait" r:id="rId10"/>
      <headerFooter alignWithMargins="0"/>
    </customSheetView>
    <customSheetView guid="{273BBCBD-8F12-4445-A7CA-FDA7C67AE3D5}" state="hidden">
      <selection activeCell="A4" sqref="A4"/>
      <pageMargins left="0.75" right="0.75" top="1" bottom="1" header="0.5" footer="0.5"/>
      <pageSetup orientation="portrait" r:id="rId11"/>
      <headerFooter alignWithMargins="0"/>
    </customSheetView>
    <customSheetView guid="{27CB7082-4FAB-46F1-8968-11E3E4A629B2}" state="hidden">
      <selection activeCell="A4" sqref="A4"/>
      <pageMargins left="0.75" right="0.75" top="1" bottom="1" header="0.5" footer="0.5"/>
      <pageSetup orientation="portrait" r:id="rId12"/>
      <headerFooter alignWithMargins="0"/>
    </customSheetView>
    <customSheetView guid="{CDF7C778-C53B-45C7-952D-968F867FB204}" state="hidden">
      <selection activeCell="A4" sqref="A4"/>
      <pageMargins left="0.75" right="0.75" top="1" bottom="1" header="0.5" footer="0.5"/>
      <pageSetup orientation="portrait" r:id="rId13"/>
      <headerFooter alignWithMargins="0"/>
    </customSheetView>
    <customSheetView guid="{2CF6F19D-227C-4840-A9E1-6C944B0145DB}" state="hidden">
      <selection activeCell="A4" sqref="A4"/>
      <pageMargins left="0.75" right="0.75" top="1" bottom="1" header="0.5" footer="0.5"/>
      <pageSetup orientation="portrait" r:id="rId14"/>
      <headerFooter alignWithMargins="0"/>
    </customSheetView>
    <customSheetView guid="{E51D3662-FFCE-4FD6-A590-7DDC9E38C41F}" state="hidden">
      <selection activeCell="A4" sqref="A4"/>
      <pageMargins left="0.75" right="0.75" top="1" bottom="1" header="0.5" footer="0.5"/>
      <pageSetup orientation="portrait" r:id="rId15"/>
      <headerFooter alignWithMargins="0"/>
    </customSheetView>
    <customSheetView guid="{CB7992C9-ABA5-4C7D-8C49-1E1D8E8875C7}" state="hidden">
      <selection activeCell="A4" sqref="A4"/>
      <pageMargins left="0.75" right="0.75" top="1" bottom="1" header="0.5" footer="0.5"/>
      <pageSetup orientation="portrait" r:id="rId16"/>
      <headerFooter alignWithMargins="0"/>
    </customSheetView>
    <customSheetView guid="{97C0FC0E-800C-45C9-895E-E91A3F1ADBA4}"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FE4EC9C4-31B9-4D40-8323-5B16C3BC840F}"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43BCBF1E-CDCF-4541-8D79-87EDCECBC1FD}" state="hidden">
      <selection activeCell="A4" sqref="A4"/>
      <pageMargins left="0.75" right="0.75" top="1" bottom="1" header="0.5" footer="0.5"/>
      <pageSetup orientation="portrait" r:id="rId23"/>
      <headerFooter alignWithMargins="0"/>
    </customSheetView>
    <customSheetView guid="{7A9EA6D6-4DDF-43D9-92E6-C6AFAD14E266}" state="hidden">
      <selection activeCell="A4" sqref="A4"/>
      <pageMargins left="0.75" right="0.75" top="1" bottom="1" header="0.5" footer="0.5"/>
      <pageSetup orientation="portrait" r:id="rId24"/>
      <headerFooter alignWithMargins="0"/>
    </customSheetView>
    <customSheetView guid="{DC28ED1E-3E35-4094-9C2B-5C0A1C1D459C}" state="hidden">
      <selection activeCell="A4" sqref="A4"/>
      <pageMargins left="0.75" right="0.75" top="1" bottom="1" header="0.5" footer="0.5"/>
      <pageSetup orientation="portrait" r:id="rId25"/>
      <headerFooter alignWithMargins="0"/>
    </customSheetView>
    <customSheetView guid="{240327DD-375F-45D4-BA52-89AFD79FE6A1}" state="hidden">
      <selection activeCell="A4" sqref="A4"/>
      <pageMargins left="0.75" right="0.75" top="1" bottom="1" header="0.5" footer="0.5"/>
      <pageSetup orientation="portrait" r:id="rId26"/>
      <headerFooter alignWithMargins="0"/>
    </customSheetView>
    <customSheetView guid="{477F7E43-D393-45BA-B99B-D838E4629B5D}" state="hidden">
      <selection activeCell="A4" sqref="A4"/>
      <pageMargins left="0.75" right="0.75" top="1" bottom="1" header="0.5" footer="0.5"/>
      <pageSetup orientation="portrait" r:id="rId27"/>
      <headerFooter alignWithMargins="0"/>
    </customSheetView>
    <customSheetView guid="{8E3ED18F-7B8F-4A1C-969D-A70DC3B696C3}" state="hidden">
      <selection activeCell="A4" sqref="A4"/>
      <pageMargins left="0.75" right="0.75" top="1" bottom="1" header="0.5" footer="0.5"/>
      <pageSetup orientation="portrait" r:id="rId28"/>
      <headerFooter alignWithMargins="0"/>
    </customSheetView>
    <customSheetView guid="{38BECF6E-1A53-4F98-87B9-44F2C5F77E08}" state="hidden">
      <selection activeCell="A4" sqref="A4"/>
      <pageMargins left="0.75" right="0.75" top="1" bottom="1" header="0.5" footer="0.5"/>
      <pageSetup orientation="portrait" r:id="rId29"/>
      <headerFooter alignWithMargins="0"/>
    </customSheetView>
    <customSheetView guid="{340562B9-6CEE-4962-8D7D-CA1C6778F52C}" state="hidden">
      <selection activeCell="A4" sqref="A4"/>
      <pageMargins left="0.75" right="0.75" top="1" bottom="1" header="0.5" footer="0.5"/>
      <pageSetup orientation="portrait" r:id="rId30"/>
      <headerFooter alignWithMargins="0"/>
    </customSheetView>
    <customSheetView guid="{82E8A0F5-0020-4355-95CF-28601763A783}" state="hidden">
      <selection activeCell="A4" sqref="A4"/>
      <pageMargins left="0.75" right="0.75" top="1" bottom="1" header="0.5" footer="0.5"/>
      <pageSetup orientation="portrait" r:id="rId31"/>
      <headerFooter alignWithMargins="0"/>
    </customSheetView>
    <customSheetView guid="{05855B4F-D61E-4C97-B759-B2F96767F6F8}" state="hidden">
      <selection activeCell="A4" sqref="A4"/>
      <pageMargins left="0.75" right="0.75" top="1" bottom="1" header="0.5" footer="0.5"/>
      <pageSetup orientation="portrait" r:id="rId32"/>
      <headerFooter alignWithMargins="0"/>
    </customSheetView>
    <customSheetView guid="{A8583C01-5E6A-4469-ADCA-440E12AA8084}" state="hidden">
      <selection activeCell="A4" sqref="A4"/>
      <pageMargins left="0.75" right="0.75" top="1" bottom="1" header="0.5" footer="0.5"/>
      <pageSetup orientation="portrait" r:id="rId33"/>
      <headerFooter alignWithMargins="0"/>
    </customSheetView>
    <customSheetView guid="{F8DC905B-04E9-41D7-B695-0DB8D092215B}" state="hidden">
      <selection activeCell="A4" sqref="A4"/>
      <pageMargins left="0.75" right="0.75" top="1" bottom="1" header="0.5" footer="0.5"/>
      <pageSetup orientation="portrait" r:id="rId34"/>
      <headerFooter alignWithMargins="0"/>
    </customSheetView>
    <customSheetView guid="{067EF7EF-2552-42C0-8B2F-9338A16B73EB}" state="hidden">
      <selection activeCell="A4" sqref="A4"/>
      <pageMargins left="0.75" right="0.75" top="1" bottom="1" header="0.5" footer="0.5"/>
      <pageSetup orientation="portrait" r:id="rId35"/>
      <headerFooter alignWithMargins="0"/>
    </customSheetView>
    <customSheetView guid="{869B0F9C-77A4-468D-A350-EA35CAE357D9}" state="hidden">
      <selection activeCell="A4" sqref="A4"/>
      <pageMargins left="0.75" right="0.75" top="1" bottom="1" header="0.5" footer="0.5"/>
      <pageSetup orientation="portrait" r:id="rId36"/>
      <headerFooter alignWithMargins="0"/>
    </customSheetView>
    <customSheetView guid="{5D67CA2D-8BB3-4F00-894F-4872C1BBE88F}" state="hidden">
      <selection activeCell="A4" sqref="A4"/>
      <pageMargins left="0.75" right="0.75" top="1" bottom="1" header="0.5" footer="0.5"/>
      <pageSetup orientation="portrait" r:id="rId37"/>
      <headerFooter alignWithMargins="0"/>
    </customSheetView>
    <customSheetView guid="{F0C5A243-1ADF-42BF-85A0-B6506A13618B}" state="hidden">
      <selection activeCell="A4" sqref="A4"/>
      <pageMargins left="0.75" right="0.75" top="1" bottom="1" header="0.5" footer="0.5"/>
      <pageSetup orientation="portrait" r:id="rId38"/>
      <headerFooter alignWithMargins="0"/>
    </customSheetView>
    <customSheetView guid="{176DC383-BC5B-4A2C-B484-0B54305CAC0E}" state="hidden">
      <selection activeCell="A4" sqref="A4"/>
      <pageMargins left="0.75" right="0.75" top="1" bottom="1" header="0.5" footer="0.5"/>
      <pageSetup orientation="portrait" r:id="rId39"/>
      <headerFooter alignWithMargins="0"/>
    </customSheetView>
    <customSheetView guid="{B8284B7F-813C-4C59-8CB2-9F34C8EAC9F3}" state="hidden">
      <selection activeCell="A4" sqref="A4"/>
      <pageMargins left="0.75" right="0.75" top="1" bottom="1" header="0.5" footer="0.5"/>
      <pageSetup orientation="portrait" r:id="rId40"/>
      <headerFooter alignWithMargins="0"/>
    </customSheetView>
    <customSheetView guid="{3B6A9969-E4B8-452F-AFFE-7A4A13F5C420}" state="hidden">
      <selection activeCell="A4" sqref="A4"/>
      <pageMargins left="0.75" right="0.75" top="1" bottom="1" header="0.5" footer="0.5"/>
      <pageSetup orientation="portrait" r:id="rId41"/>
      <headerFooter alignWithMargins="0"/>
    </customSheetView>
    <customSheetView guid="{8BB606F7-FAA6-4F69-8439-9E3CB0E8F104}" state="hidden">
      <selection activeCell="A4" sqref="A4"/>
      <pageMargins left="0.75" right="0.75" top="1" bottom="1" header="0.5" footer="0.5"/>
      <pageSetup orientation="portrait" r:id="rId42"/>
      <headerFooter alignWithMargins="0"/>
    </customSheetView>
  </customSheetViews>
  <mergeCells count="1">
    <mergeCell ref="A1:B1"/>
  </mergeCells>
  <pageMargins left="0.75" right="0.75" top="1" bottom="1" header="0.5" footer="0.5"/>
  <pageSetup orientation="portrait" r:id="rId4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176DC383-BC5B-4A2C-B484-0B54305CAC0E}"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8BB606F7-FAA6-4F69-8439-9E3CB0E8F104}" state="hidden">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6" ma:contentTypeDescription="Create a new document." ma:contentTypeScope="" ma:versionID="b104af2132f099c89d7a57c8cdd83e91">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f1a72154a86d09a0d76899c329cf9fa7" ns3:_="" ns4:_="">
    <xsd:import namespace="6ac1e5d5-80fe-4d02-9fb1-f88cfbbfdae8"/>
    <xsd:import namespace="6979327b-4c8e-4d75-9b31-857cd650704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4:SharedWithUsers" minOccurs="0"/>
                <xsd:element ref="ns4:SharedWithDetails" minOccurs="0"/>
                <xsd:element ref="ns4:SharingHintHash"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9F7B28-2A13-40E2-9A68-86738ABB9BA3}">
  <ds:schemaRefs>
    <ds:schemaRef ds:uri="http://schemas.microsoft.com/sharepoint/v3/contenttype/forms"/>
  </ds:schemaRefs>
</ds:datastoreItem>
</file>

<file path=customXml/itemProps2.xml><?xml version="1.0" encoding="utf-8"?>
<ds:datastoreItem xmlns:ds="http://schemas.openxmlformats.org/officeDocument/2006/customXml" ds:itemID="{B5E1C0A1-BAFF-45A4-BD3A-FC4D2071AA69}">
  <ds:schemaRefs>
    <ds:schemaRef ds:uri="6979327b-4c8e-4d75-9b31-857cd6507044"/>
    <ds:schemaRef ds:uri="http://purl.org/dc/elements/1.1/"/>
    <ds:schemaRef ds:uri="http://schemas.microsoft.com/office/infopath/2007/PartnerControls"/>
    <ds:schemaRef ds:uri="http://purl.org/dc/dcmitype/"/>
    <ds:schemaRef ds:uri="http://purl.org/dc/terms/"/>
    <ds:schemaRef ds:uri="http://schemas.microsoft.com/office/2006/documentManagement/types"/>
    <ds:schemaRef ds:uri="http://www.w3.org/XML/1998/namespace"/>
    <ds:schemaRef ds:uri="http://schemas.openxmlformats.org/package/2006/metadata/core-properties"/>
    <ds:schemaRef ds:uri="6ac1e5d5-80fe-4d02-9fb1-f88cfbbfdae8"/>
    <ds:schemaRef ds:uri="http://schemas.microsoft.com/office/2006/metadata/properties"/>
  </ds:schemaRefs>
</ds:datastoreItem>
</file>

<file path=customXml/itemProps3.xml><?xml version="1.0" encoding="utf-8"?>
<ds:datastoreItem xmlns:ds="http://schemas.openxmlformats.org/officeDocument/2006/customXml" ds:itemID="{B9B529E0-EB01-45C6-9595-FC4EB2A8A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93</vt:i4>
      </vt:variant>
    </vt:vector>
  </HeadingPairs>
  <TitlesOfParts>
    <vt:vector size="129" baseType="lpstr">
      <vt:lpstr>Basic</vt:lpstr>
      <vt:lpstr>Cover</vt:lpstr>
      <vt:lpstr>Names of Bidder</vt:lpstr>
      <vt:lpstr>Attach 3(JV)</vt:lpstr>
      <vt:lpstr>Attach-3 (QR)_old</vt:lpstr>
      <vt:lpstr>Attach 3(QR)</vt:lpstr>
      <vt:lpstr>Attach-QR)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'Attach-QR)'!BL2A</vt:lpstr>
      <vt:lpstr>'Attach-3 (QR)'!BL2AA</vt:lpstr>
      <vt:lpstr>'Attach-3 (QR)_old'!BL2AA</vt:lpstr>
      <vt:lpstr>'Attach-QR)'!BL2AA</vt:lpstr>
      <vt:lpstr>'Attach-3 (QR)'!BL2B</vt:lpstr>
      <vt:lpstr>'Attach-3 (QR)_old'!BL2B</vt:lpstr>
      <vt:lpstr>'Attach-QR)'!BL2B</vt:lpstr>
      <vt:lpstr>'Attach-3 (QR)'!BL2C</vt:lpstr>
      <vt:lpstr>'Attach-3 (QR)_old'!BL2C</vt:lpstr>
      <vt:lpstr>'Attach-QR)'!BL2C</vt:lpstr>
      <vt:lpstr>'Attach-3 (QR)'!BL3A</vt:lpstr>
      <vt:lpstr>'Attach-3 (QR)_old'!BL3A</vt:lpstr>
      <vt:lpstr>'Attach-QR)'!BL3A</vt:lpstr>
      <vt:lpstr>'Attach-3 (QR)'!BL3B</vt:lpstr>
      <vt:lpstr>'Attach-3 (QR)_old'!BL3B</vt:lpstr>
      <vt:lpstr>'Attach-QR)'!BL3B</vt:lpstr>
      <vt:lpstr>'Attach-3 (QR)'!BL3C</vt:lpstr>
      <vt:lpstr>'Attach-3 (QR)_old'!BL3C</vt:lpstr>
      <vt:lpstr>'Attach-QR)'!BL3C</vt:lpstr>
      <vt:lpstr>'Attach-3 (QR)'!BL4A</vt:lpstr>
      <vt:lpstr>'Attach-3 (QR)_old'!BL4A</vt:lpstr>
      <vt:lpstr>'Attach-QR)'!BL4A</vt:lpstr>
      <vt:lpstr>'Attach-3 (QR)'!BL4B</vt:lpstr>
      <vt:lpstr>'Attach-3 (QR)_old'!BL4B</vt:lpstr>
      <vt:lpstr>'Attach-QR)'!BL4B</vt:lpstr>
      <vt:lpstr>'Attach-3 (QR)'!BL4C</vt:lpstr>
      <vt:lpstr>'Attach-3 (QR)_old'!BL4C</vt:lpstr>
      <vt:lpstr>'Attach-QR)'!BL4C</vt:lpstr>
      <vt:lpstr>'Attach-3 (QR)'!BL5A</vt:lpstr>
      <vt:lpstr>'Attach-3 (QR)_old'!BL5A</vt:lpstr>
      <vt:lpstr>'Attach-QR)'!BL5A</vt:lpstr>
      <vt:lpstr>'Attach-3 (QR)'!BL5B</vt:lpstr>
      <vt:lpstr>'Attach-3 (QR)_old'!BL5B</vt:lpstr>
      <vt:lpstr>'Attach-QR)'!BL5B</vt:lpstr>
      <vt:lpstr>'Attach-3 (QR)'!BL5C</vt:lpstr>
      <vt:lpstr>'Attach-3 (QR)_old'!BL5C</vt:lpstr>
      <vt:lpstr>'Attach-QR)'!BL5C</vt:lpstr>
      <vt:lpstr>'Attach-3 (QR)'!PATHAR1</vt:lpstr>
      <vt:lpstr>'Attach-3 (QR)_old'!PATHAR1</vt:lpstr>
      <vt:lpstr>'Attach-QR)'!PATHAR1</vt:lpstr>
      <vt:lpstr>'Attach-3 (QR)'!PATHAR2</vt:lpstr>
      <vt:lpstr>'Attach-3 (QR)_old'!PATHAR2</vt:lpstr>
      <vt:lpstr>'Attach-QR)'!PATHAR2</vt:lpstr>
      <vt:lpstr>'Attach-3 (QR)'!PATHAR3</vt:lpstr>
      <vt:lpstr>'Attach-3 (QR)_old'!PATHAR3</vt:lpstr>
      <vt:lpstr>'Attach-QR)'!PATHAR3</vt:lpstr>
      <vt:lpstr>'Attach-3 (QR)'!PATHJVPR1</vt:lpstr>
      <vt:lpstr>'Attach-3 (QR)_old'!PATHJVPR1</vt:lpstr>
      <vt:lpstr>'Attach-QR)'!PATHJVPR1</vt:lpstr>
      <vt:lpstr>'Attach-3 (QR)'!PATHJVPR2</vt:lpstr>
      <vt:lpstr>'Attach-3 (QR)_old'!PATHJVPR2</vt:lpstr>
      <vt:lpstr>'Attach-QR)'!PATHJVPR2</vt:lpstr>
      <vt:lpstr>'Attach-3 (QR)'!PATHLP1</vt:lpstr>
      <vt:lpstr>'Attach-3 (QR)_old'!PATHLP1</vt:lpstr>
      <vt:lpstr>'Attach-QR)'!PATHLP1</vt:lpstr>
      <vt:lpstr>'Attach-3 (QR)'!PATHPR1</vt:lpstr>
      <vt:lpstr>'Attach-3 (QR)_old'!PATHPR1</vt:lpstr>
      <vt:lpstr>'Attach-QR)'!PATHPR1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Vikash Chandra {विकास चंद्र}</cp:lastModifiedBy>
  <cp:lastPrinted>2020-01-01T10:53:58Z</cp:lastPrinted>
  <dcterms:created xsi:type="dcterms:W3CDTF">2010-09-27T08:09:01Z</dcterms:created>
  <dcterms:modified xsi:type="dcterms:W3CDTF">2025-02-07T14:52:29Z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ies>
</file>